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TP1600.PS.0179\"/>
    </mc:Choice>
  </mc:AlternateContent>
  <bookViews>
    <workbookView xWindow="0" yWindow="0" windowWidth="21975" windowHeight="10665" tabRatio="951"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J29" i="15" l="1"/>
  <c r="D29" i="15"/>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C48" i="7" s="1"/>
  <c r="AB24" i="15"/>
  <c r="C49" i="7"/>
  <c r="A9" i="16" l="1"/>
  <c r="A12" i="25"/>
  <c r="A9" i="25"/>
  <c r="A5" i="25"/>
  <c r="A15" i="16" l="1"/>
  <c r="E15" i="14"/>
  <c r="E12" i="14"/>
  <c r="A15" i="25" l="1"/>
  <c r="A12" i="16" l="1"/>
  <c r="B27" i="22"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5" i="22" l="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<sst xmlns="http://schemas.openxmlformats.org/spreadsheetml/2006/main" count="975" uniqueCount="593">
  <si>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</si>
  <si>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</si>
  <si>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</si>
  <si>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</si>
  <si>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</si>
  <si>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</si>
  <si>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</si>
  <si>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</si>
  <si>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</si>
  <si>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</si>
  <si>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</si>
  <si>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</si>
  <si>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</si>
  <si>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</si>
  <si>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</si>
  <si>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</si>
  <si>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</si>
  <si>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</si>
  <si>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</si>
  <si>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</si>
  <si>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</si>
  <si>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</si>
  <si>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</si>
  <si>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</si>
  <si>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</si>
  <si>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</si>
  <si>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</si>
  <si>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</si>
  <si>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</si>
  <si>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</si>
  <si>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</si>
  <si>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</si>
  <si>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</si>
  <si>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</si>
  <si>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</si>
  <si>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</si>
  <si>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</si>
  <si>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</si>
  <si>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</si>
  <si>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</si>
  <si>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</si>
  <si>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</si>
  <si>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</si>
  <si>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</si>
  <si>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</si>
  <si>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</si>
  <si>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</si>
  <si>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</si>
  <si>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</si>
  <si>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</si>
  <si>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</si>
  <si>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</si>
  <si>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</si>
  <si>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</si>
  <si>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</si>
  <si>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</si>
  <si>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</si>
  <si>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</si>
  <si>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</si>
  <si>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</si>
  <si>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</si>
  <si>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</si>
  <si>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</si>
  <si>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</si>
  <si>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</si>
  <si>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</si>
  <si>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</si>
  <si>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</si>
  <si>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</si>
  <si>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</si>
  <si>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</si>
  <si>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</si>
  <si>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</si>
  <si>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</si>
  <si>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</si>
  <si>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</si>
  <si>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</si>
  <si>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</si>
  <si>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</si>
  <si>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</si>
  <si>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</si>
  <si>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</si>
  <si>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</si>
  <si>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</si>
  <si>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</si>
  <si>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</si>
  <si>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</si>
  <si>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</si>
  <si>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</si>
  <si>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</si>
  <si>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</si>
  <si>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</si>
  <si>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</si>
  <si>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</si>
  <si>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</si>
  <si>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</si>
  <si>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</si>
  <si>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</si>
  <si>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</si>
  <si>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</si>
  <si>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</si>
  <si>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</si>
  <si>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</si>
  <si>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</si>
  <si>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</si>
  <si>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</si>
  <si>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</si>
  <si>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</si>
  <si>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</si>
  <si>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</si>
  <si>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</si>
  <si>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</si>
  <si>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</si>
  <si>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</si>
  <si>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</si>
  <si>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</si>
  <si>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</si>
  <si>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</si>
  <si>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</si>
  <si>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</si>
  <si>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</si>
  <si>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</si>
  <si>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</si>
  <si>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</si>
  <si>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</si>
  <si>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</si>
  <si>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</si>
  <si>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</si>
  <si>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</si>
  <si>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</si>
  <si>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</si>
  <si>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</si>
  <si>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</si>
  <si>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</si>
  <si>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</si>
  <si>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</si>
  <si>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</si>
  <si>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</si>
  <si>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</si>
  <si>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</si>
  <si>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</si>
  <si>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</si>
  <si>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</si>
  <si>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</si>
  <si>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</si>
  <si>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</si>
  <si>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</si>
  <si>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</si>
  <si>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</si>
  <si>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</si>
  <si>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</si>
  <si>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</si>
  <si>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</si>
  <si>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</si>
  <si>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</si>
  <si>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</si>
  <si>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</si>
  <si>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</si>
  <si>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</si>
  <si>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</si>
  <si>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</si>
  <si>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</si>
  <si>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</si>
  <si>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</si>
  <si>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</si>
  <si>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</si>
  <si>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</si>
  <si>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</si>
  <si>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</si>
  <si>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</si>
  <si>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</si>
  <si>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</si>
  <si>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</si>
  <si>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</si>
  <si>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</si>
  <si>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</si>
  <si>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</si>
  <si>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</si>
  <si>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</si>
  <si>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</si>
  <si>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</si>
  <si>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</si>
  <si>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</si>
  <si>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</si>
  <si>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</si>
  <si>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</si>
  <si>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</si>
  <si>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</si>
  <si>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</si>
  <si>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</si>
  <si>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</si>
  <si>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</si>
  <si>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</si>
  <si>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</si>
  <si>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</si>
  <si>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</si>
  <si>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</si>
  <si>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</si>
  <si>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</si>
  <si>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</si>
  <si>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</si>
  <si>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</si>
  <si>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</si>
  <si>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</si>
  <si>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</si>
  <si>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</si>
  <si>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</si>
  <si>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</si>
  <si>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</si>
  <si>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</si>
  <si>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</si>
  <si>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</si>
  <si>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</si>
  <si>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</si>
  <si>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</si>
  <si>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</si>
  <si>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</si>
  <si>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</si>
  <si>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</si>
  <si>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</si>
  <si>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</si>
  <si>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</si>
  <si>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</si>
  <si>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</si>
  <si>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</si>
  <si>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</si>
  <si>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</si>
  <si>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</si>
  <si>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</si>
  <si>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</si>
  <si>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</si>
  <si>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</si>
  <si>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</si>
  <si>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</si>
  <si>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</si>
  <si>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</si>
  <si>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</si>
  <si>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</si>
  <si>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</si>
  <si>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</si>
  <si>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</si>
  <si>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</si>
  <si>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</si>
  <si>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</si>
  <si>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</si>
  <si>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</si>
  <si>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</si>
  <si>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</si>
  <si>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</si>
  <si>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</si>
  <si>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</si>
  <si>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</si>
  <si>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</si>
  <si>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</si>
  <si>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</si>
  <si>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</si>
  <si>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</si>
  <si>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</si>
  <si>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</si>
  <si>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</si>
  <si>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</si>
  <si>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</si>
  <si>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</si>
  <si>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</si>
  <si>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</si>
  <si>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</si>
  <si>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</si>
  <si>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</si>
  <si>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</si>
  <si>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</si>
  <si>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</si>
  <si>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</si>
  <si>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</si>
  <si>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</si>
  <si>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</si>
  <si>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</si>
  <si>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</si>
  <si>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</si>
  <si>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</si>
  <si>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</si>
  <si>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</si>
  <si>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</si>
  <si>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</si>
  <si>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</si>
  <si>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</si>
  <si>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</si>
  <si>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</si>
  <si>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</si>
  <si>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</si>
  <si>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</si>
  <si>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</si>
  <si>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</si>
  <si>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</si>
  <si>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</si>
  <si>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</si>
  <si>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</si>
  <si>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</si>
  <si>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</si>
  <si>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</si>
  <si>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</si>
  <si>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</si>
  <si>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</si>
  <si>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</si>
  <si>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</si>
  <si>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</si>
  <si>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</si>
  <si>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</si>
  <si>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</si>
  <si>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</si>
  <si>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</si>
  <si>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</si>
  <si>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</si>
  <si>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</si>
  <si>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</si>
  <si>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</si>
  <si>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</si>
  <si>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</si>
  <si>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</si>
  <si>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</si>
  <si>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</si>
  <si>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</si>
  <si>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</si>
  <si>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</si>
  <si>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</si>
  <si>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</si>
  <si>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</si>
  <si>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</si>
  <si>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</si>
  <si>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</si>
  <si>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</si>
  <si>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</si>
  <si>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</si>
  <si>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</si>
  <si>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</si>
  <si>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</si>
  <si>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</si>
  <si>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</si>
  <si>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</si>
  <si>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</si>
  <si>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</si>
  <si>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</si>
  <si>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</si>
  <si>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</si>
  <si>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</si>
  <si>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</si>
  <si>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</si>
  <si>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</si>
  <si>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</si>
  <si>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</si>
  <si>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</si>
  <si>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</si>
  <si>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</si>
  <si>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</si>
  <si>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</si>
  <si>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</si>
  <si>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</si>
  <si>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</si>
  <si>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</si>
  <si>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</si>
  <si>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</si>
  <si>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</si>
  <si>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</si>
  <si>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</si>
  <si>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</si>
  <si>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</si>
  <si>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</si>
  <si>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</si>
  <si>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</si>
  <si>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</si>
  <si>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</si>
  <si>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</si>
  <si>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</si>
  <si>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</si>
  <si>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</si>
  <si>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</si>
  <si>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</si>
  <si>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</si>
  <si>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</si>
  <si>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</si>
  <si>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</si>
  <si>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</si>
  <si>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</si>
  <si>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</si>
  <si>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</si>
  <si>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</si>
  <si>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</si>
  <si>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</si>
  <si>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</si>
  <si>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</si>
  <si>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</si>
  <si>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</si>
  <si>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</si>
  <si>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</si>
  <si>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</si>
  <si>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</si>
  <si>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</si>
  <si>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</si>
  <si>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</si>
  <si>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</si>
  <si>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</si>
  <si>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</si>
  <si>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</si>
  <si>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</si>
  <si>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</si>
  <si>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</si>
  <si>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</si>
  <si>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</si>
  <si>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</si>
  <si>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</si>
  <si>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</si>
  <si>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</si>
  <si>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</si>
  <si>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</si>
  <si>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</si>
  <si>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</si>
  <si>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</si>
  <si>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</si>
  <si>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</si>
  <si>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</si>
  <si>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</si>
  <si>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</si>
  <si>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</si>
  <si>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</si>
  <si>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</si>
  <si>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</si>
  <si>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</si>
  <si>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</si>
  <si>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</si>
  <si>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</si>
  <si>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</si>
  <si>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</si>
  <si>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</si>
  <si>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</si>
  <si>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</si>
  <si>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</si>
  <si>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</si>
  <si>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</si>
  <si>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</si>
  <si>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</si>
  <si>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</si>
  <si>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</si>
  <si>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</si>
  <si>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</si>
  <si>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</si>
  <si>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</si>
  <si>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</si>
  <si>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</si>
  <si>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</si>
  <si>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</si>
  <si>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</si>
  <si>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</si>
  <si>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</si>
  <si>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</si>
  <si>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</si>
  <si>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</si>
  <si>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</si>
  <si>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</si>
  <si>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</si>
  <si>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</si>
  <si>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</si>
  <si>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</si>
  <si>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</si>
  <si>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</si>
  <si>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</si>
  <si>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</si>
  <si>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</si>
  <si>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</si>
  <si>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</si>
  <si>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</si>
  <si>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</si>
  <si>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</si>
  <si>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</si>
  <si>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</si>
  <si>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</si>
  <si>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</si>
  <si>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</si>
  <si>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</si>
  <si>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</si>
  <si>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</si>
  <si>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</si>
  <si>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</si>
  <si>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</si>
  <si>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</si>
  <si>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</si>
  <si>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   г. №___</t>
  </si>
  <si>
    <t>Раздел 5. Показатели инвестиционного проекта</t>
  </si>
  <si>
    <t>ХМАО-Югра</t>
  </si>
  <si>
    <t xml:space="preserve"> г.Нижневартовск</t>
  </si>
  <si>
    <t>не относится</t>
  </si>
  <si>
    <t xml:space="preserve"> не требуется</t>
  </si>
  <si>
    <t>нет</t>
  </si>
  <si>
    <t>не применимо</t>
  </si>
  <si>
    <t>2018.0172</t>
  </si>
  <si>
    <t>НВЭС</t>
  </si>
  <si>
    <t xml:space="preserve"> </t>
  </si>
  <si>
    <t>шт</t>
  </si>
  <si>
    <t>от «__» _____ 201 г. №___</t>
  </si>
  <si>
    <t>АО "Россети Тюмень"</t>
  </si>
  <si>
    <t>Реконструкция  ПС 110/35/6 "Гидронамыв" (установка ДГР 6 кВ)</t>
  </si>
  <si>
    <t>АО "Россети Тюменьэнерго"</t>
  </si>
  <si>
    <t xml:space="preserve">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t>
  </si>
  <si>
    <t xml:space="preserve">В рамках данного инвестиционного проекта планируется:
• установка 2 шт. дугогасительных реакторов 1ДГР, 2ДГР типа РДМР-190/6 с пределами регулирования тока 3-50 А;
• установка 2 шт. нейтралеобразующих присоединительных трансформаторов Ф-1ДГР, Ф-2ДГР типа ТМПС-250/6;
• установка 2 шт. однополюсных разъединителей 35 кВ Р-6 1ДГР, Р-6 2ДГР;
• установка 2 шт. ограничителей перенапряжения 6 кВ ОПН-6 1ДГР, ОПН-6 2ДГР;
• установка шкафа (1шт.) управления и сигнализации ДГР с устройствами автоматического регулирования токов компенсации УАРК-105 (2 шт.);                                                                                     • замена трансформаторов тока 6 кВ (6 шт.); </t>
  </si>
  <si>
    <t>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</si>
  <si>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Сметная стоимость проекта с НДС, млн. руб.</t>
  </si>
  <si>
    <t xml:space="preserve"> - по договорам поставки основного оборудования (в разбивке по каждому поставщику и по договорам):</t>
  </si>
  <si>
    <t xml:space="preserve">не наступил срок  реализации </t>
  </si>
  <si>
    <t>возможна реализация в установленный срок</t>
  </si>
  <si>
    <t>Отсутствуют</t>
  </si>
  <si>
    <t>Расчет плановой стоимости</t>
  </si>
  <si>
    <t>L_TP1600.PS.0179</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</si>
  <si>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</si>
  <si>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</si>
  <si>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</si>
  <si>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</si>
  <si>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</si>
  <si>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</si>
  <si>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</si>
  <si>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</si>
  <si>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</si>
  <si>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</si>
  <si>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</si>
  <si>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</si>
  <si>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</si>
  <si>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</si>
  <si>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</si>
  <si>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</si>
  <si>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</si>
  <si>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</si>
  <si>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</si>
  <si>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</si>
  <si>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</si>
  <si>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</si>
  <si>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</si>
  <si>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</si>
  <si>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</si>
  <si>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</si>
  <si>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</si>
  <si>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</si>
  <si>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</si>
  <si>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</si>
  <si>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</si>
  <si>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</si>
  <si>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</si>
  <si>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</si>
  <si>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</si>
  <si>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</si>
  <si>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</si>
  <si>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</si>
  <si>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</si>
  <si>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П</t>
  </si>
  <si>
    <t>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</si>
  <si>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</si>
  <si>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</si>
  <si>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</si>
  <si>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</si>
  <si>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</si>
  <si>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</si>
  <si>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</si>
  <si>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</si>
  <si>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</si>
  <si>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</si>
  <si>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</si>
  <si>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</si>
  <si>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</si>
  <si>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</si>
  <si>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</si>
  <si>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</si>
  <si>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</si>
  <si>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</si>
  <si>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</si>
  <si>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</si>
  <si>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</si>
  <si>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</si>
  <si>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</si>
  <si>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</si>
  <si>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</si>
  <si>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</si>
  <si>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Год раскрытия информации: 2022 год</t>
  </si>
  <si>
    <t>Замещение (обновление) электрической сети/повышение экономической эффективности (мероприятия направленные на снижение экссплуатационных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</si>
  <si>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замены устройств компенсации реактивной мощности (10 (6) кВ) - 0 шт; Показатель  оценки технического состояния -  нд;                                                                                   показатель объема финансовых потребностей - 19,40 млн. руб. с НДС</t>
  </si>
  <si>
    <t xml:space="preserve">План 2022 года </t>
  </si>
  <si>
    <t>Год 2023</t>
  </si>
  <si>
    <t>Год 2024</t>
  </si>
  <si>
    <t>Год 2025</t>
  </si>
  <si>
    <t>Год 2026</t>
  </si>
  <si>
    <t>Год 2027</t>
  </si>
  <si>
    <t xml:space="preserve"> по состоянию на 01.01.2022</t>
  </si>
  <si>
    <t>по состоянию на 01.01.2023</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</si>
  <si>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</si>
  <si>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</si>
  <si>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объем заключенного договора в ценах __ года с НДС, млн. руб.</t>
  </si>
  <si>
    <t>21.07.2023-10.09.2023</t>
  </si>
  <si>
    <t>РДМР-190/6, напряжение 6 кВ, мощность 0,19 МВА - 2 ячейки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</si>
</sst>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0"/>
    <numFmt numFmtId="171" formatCode="0.000000000"/>
    <numFmt numFmtId="172" formatCode="0.00000000"/>
    <numFmt numFmtId="173" formatCode="0.000000"/>
    <numFmt numFmtId="174" formatCode="#,##0.0000000"/>
    <numFmt numFmtId="175" formatCode="0.000"/>
    <numFmt numFmtId="176" formatCode="_-* #,##0\ _₽_-;\-* #,##0\ _₽_-;_-* &quot;-&quot;??\ _₽_-;_-@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3"/>
      <color theme="1"/>
      <name val="Times New Roman"/>
      <family val="1"/>
      <charset val="204"/>
    </font>
    <font>
      <b/>
      <sz val="18"/>
      <color theme="1"/>
      <name val="Times New Roman"/>
      <family val="1"/>
      <charset val="204"/>
    </font>
    <font>
      <sz val="10"/>
      <color rgb="FF000000"/>
      <name val="Times New Roman"/>
      <family val="1"/>
      <charset val="204"/>
    </font>
    <font>
      <sz val="10"/>
      <name val="Helv"/>
      <charset val="204"/>
    </font>
    <font>
      <sz val="8"/>
      <name val="Arial"/>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9"/>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 fillId="0" borderId="0"/>
    <xf numFmtId="0" fontId="1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4"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38" fontId="64"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48" fillId="0" borderId="1" xfId="45" applyNumberFormat="1" applyFont="1" applyFill="1" applyBorder="1" applyAlignment="1">
      <alignment horizontal="left" vertical="center" wrapText="1"/>
    </xf>
    <xf numFmtId="0" fontId="11" fillId="0" borderId="1" xfId="62" applyFont="1" applyFill="1" applyBorder="1" applyAlignment="1">
      <alignment horizontal="left"/>
    </xf>
    <xf numFmtId="0" fontId="7" fillId="0" borderId="1" xfId="0"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70"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3" fontId="62" fillId="0" borderId="1" xfId="0" applyNumberFormat="1" applyFont="1" applyBorder="1" applyAlignment="1">
      <alignment horizontal="center" vertical="center" wrapText="1"/>
    </xf>
    <xf numFmtId="0" fontId="36" fillId="0" borderId="1" xfId="49" applyFont="1" applyBorder="1"/>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67" fillId="0" borderId="0" xfId="1" applyFont="1"/>
    <xf numFmtId="0" fontId="61" fillId="0" borderId="0" xfId="1" applyFont="1" applyAlignment="1">
      <alignment vertical="center"/>
    </xf>
    <xf numFmtId="0" fontId="60" fillId="0" borderId="1" xfId="0" applyFont="1" applyBorder="1" applyAlignment="1">
      <alignment vertical="center" wrapText="1"/>
    </xf>
    <xf numFmtId="0" fontId="11" fillId="0" borderId="1" xfId="1" applyFont="1" applyBorder="1" applyAlignment="1">
      <alignment horizontal="center" vertical="center" wrapText="1"/>
    </xf>
    <xf numFmtId="0" fontId="11" fillId="25"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2" applyNumberFormat="1" applyFont="1" applyFill="1" applyBorder="1" applyAlignment="1">
      <alignment horizontal="center" vertical="center" wrapText="1"/>
    </xf>
    <xf numFmtId="0" fontId="42" fillId="24" borderId="32" xfId="2" applyFont="1" applyFill="1" applyBorder="1" applyAlignment="1">
      <alignment horizontal="justify" vertical="top" wrapText="1"/>
    </xf>
    <xf numFmtId="175" fontId="41" fillId="24" borderId="30" xfId="2" applyNumberFormat="1" applyFont="1" applyFill="1" applyBorder="1" applyAlignment="1">
      <alignment horizontal="justify" vertical="top" wrapText="1"/>
    </xf>
    <xf numFmtId="0" fontId="11" fillId="24" borderId="0" xfId="2" applyFill="1"/>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10" fontId="41" fillId="24" borderId="35" xfId="179"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9" fontId="41" fillId="24" borderId="35" xfId="179" quotePrefix="1" applyFont="1" applyFill="1" applyBorder="1" applyAlignment="1">
      <alignment horizontal="justify" vertical="top" wrapText="1"/>
    </xf>
    <xf numFmtId="0" fontId="42" fillId="24" borderId="30" xfId="2" applyFont="1" applyFill="1" applyBorder="1" applyAlignment="1">
      <alignment vertical="top" wrapText="1"/>
    </xf>
    <xf numFmtId="10" fontId="41" fillId="24" borderId="36" xfId="179" applyNumberFormat="1" applyFont="1" applyFill="1" applyBorder="1" applyAlignment="1">
      <alignment horizontal="justify" vertical="top" wrapText="1"/>
    </xf>
    <xf numFmtId="175" fontId="41" fillId="24" borderId="36" xfId="2" applyNumberFormat="1" applyFont="1" applyFill="1" applyBorder="1" applyAlignment="1">
      <alignment horizontal="justify" vertical="top" wrapText="1"/>
    </xf>
    <xf numFmtId="0" fontId="42" fillId="24" borderId="32" xfId="2" applyFont="1" applyFill="1" applyBorder="1" applyAlignment="1">
      <alignment vertical="top" wrapText="1"/>
    </xf>
    <xf numFmtId="175" fontId="41" fillId="24" borderId="33"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11" fillId="24" borderId="0" xfId="2" applyFont="1" applyFill="1"/>
    <xf numFmtId="0" fontId="41" fillId="24" borderId="37" xfId="0" applyFont="1" applyFill="1" applyBorder="1" applyAlignment="1">
      <alignment horizontal="left" vertical="center"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0" fontId="5" fillId="0" borderId="0" xfId="1" applyFont="1" applyAlignment="1">
      <alignment horizontal="center" vertical="center"/>
    </xf>
    <xf numFmtId="0" fontId="43" fillId="0" borderId="1" xfId="2" applyFont="1" applyFill="1" applyBorder="1" applyAlignment="1">
      <alignment horizontal="center" vertical="center" wrapText="1"/>
    </xf>
    <xf numFmtId="176" fontId="43"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58" applyNumberFormat="1" applyFont="1" applyFill="1" applyBorder="1" applyAlignment="1">
      <alignment horizontal="center" vertical="center" wrapText="1"/>
    </xf>
    <xf numFmtId="4" fontId="11" fillId="0" borderId="1" xfId="67" applyNumberFormat="1" applyFont="1" applyBorder="1" applyAlignment="1">
      <alignment horizontal="center" vertical="center"/>
    </xf>
    <xf numFmtId="4" fontId="11" fillId="0" borderId="1" xfId="2" applyNumberFormat="1" applyFont="1" applyFill="1" applyBorder="1" applyAlignment="1">
      <alignment horizontal="center" vertical="center" wrapText="1"/>
    </xf>
    <xf numFmtId="4" fontId="48" fillId="0" borderId="1" xfId="45"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Alignment="1">
      <alignment horizontal="center" vertical="center"/>
    </xf>
    <xf numFmtId="0" fontId="8" fillId="0" borderId="0" xfId="2" applyFont="1" applyFill="1" applyAlignment="1">
      <alignment horizontal="center" vertical="center"/>
    </xf>
    <xf numFmtId="0" fontId="11" fillId="0" borderId="1" xfId="2" applyFont="1" applyFill="1" applyBorder="1" applyAlignment="1">
      <alignment horizontal="center" vertical="center"/>
    </xf>
    <xf numFmtId="0" fontId="11" fillId="0" borderId="1" xfId="2" applyFont="1" applyBorder="1" applyAlignment="1">
      <alignment horizontal="center" vertical="center"/>
    </xf>
    <xf numFmtId="0" fontId="11" fillId="0" borderId="1" xfId="2" applyFont="1" applyFill="1" applyBorder="1" applyAlignment="1">
      <alignment wrapText="1"/>
    </xf>
    <xf numFmtId="0" fontId="11" fillId="0" borderId="1" xfId="2" applyFont="1" applyFill="1" applyBorder="1" applyAlignment="1">
      <alignment vertical="center" wrapText="1"/>
    </xf>
    <xf numFmtId="0" fontId="11" fillId="0" borderId="1" xfId="2" applyFont="1" applyBorder="1"/>
    <xf numFmtId="0" fontId="40" fillId="0" borderId="0" xfId="1" applyFont="1" applyAlignment="1">
      <alignment vertical="center"/>
    </xf>
    <xf numFmtId="0" fontId="40" fillId="0" borderId="0" xfId="1" applyFont="1" applyAlignment="1">
      <alignment horizontal="center" vertical="center"/>
    </xf>
    <xf numFmtId="0" fontId="70" fillId="0" borderId="0" xfId="2" applyFont="1" applyFill="1" applyAlignment="1">
      <alignment horizontal="center" vertical="center"/>
    </xf>
    <xf numFmtId="0" fontId="7" fillId="0" borderId="0"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1" applyFont="1" applyAlignment="1">
      <alignment horizontal="left" vertical="center"/>
    </xf>
    <xf numFmtId="0" fontId="61" fillId="0" borderId="0" xfId="1" applyFont="1" applyAlignment="1">
      <alignment horizontal="center" vertical="center"/>
    </xf>
    <xf numFmtId="0" fontId="67" fillId="0" borderId="0" xfId="1" applyFont="1" applyFill="1"/>
    <xf numFmtId="0" fontId="71"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0" applyFont="1" applyBorder="1" applyAlignment="1">
      <alignment vertical="center" wrapText="1"/>
    </xf>
    <xf numFmtId="0" fontId="11"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6" borderId="24"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51" xfId="50" applyFont="1" applyFill="1" applyBorder="1" applyAlignment="1">
      <alignment horizontal="center" vertical="center"/>
    </xf>
    <xf numFmtId="0" fontId="72" fillId="0" borderId="50" xfId="50" applyFont="1" applyFill="1" applyBorder="1" applyAlignment="1">
      <alignment horizontal="center" vertical="center"/>
    </xf>
    <xf numFmtId="0" fontId="72" fillId="0" borderId="51" xfId="50" applyFont="1" applyFill="1" applyBorder="1" applyAlignment="1">
      <alignment horizontal="center"/>
    </xf>
    <xf numFmtId="0" fontId="72" fillId="0" borderId="50"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23" xfId="50" applyFont="1" applyFill="1" applyBorder="1" applyAlignment="1">
      <alignment horizontal="center"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5" xfId="50" applyFont="1" applyBorder="1" applyAlignment="1">
      <alignment horizontal="left" vertical="center"/>
    </xf>
    <xf numFmtId="0" fontId="74" fillId="0" borderId="46" xfId="50" applyFont="1" applyBorder="1" applyAlignment="1">
      <alignment horizontal="left" vertical="center"/>
    </xf>
    <xf numFmtId="0" fontId="74" fillId="0" borderId="27" xfId="50" applyFont="1" applyFill="1" applyBorder="1" applyAlignment="1">
      <alignment horizontal="center" vertical="center"/>
    </xf>
    <xf numFmtId="0" fontId="74" fillId="0" borderId="44" xfId="50" applyFont="1" applyBorder="1" applyAlignment="1">
      <alignment vertical="center"/>
    </xf>
    <xf numFmtId="0" fontId="74" fillId="0" borderId="6"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 fillId="0" borderId="3" xfId="50" applyBorder="1"/>
    <xf numFmtId="0" fontId="72" fillId="0" borderId="20" xfId="50" applyFont="1" applyBorder="1" applyAlignment="1">
      <alignment horizontal="center"/>
    </xf>
    <xf numFmtId="0" fontId="74" fillId="0" borderId="0" xfId="50" applyFont="1" applyFill="1" applyAlignment="1"/>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0" xfId="0" applyFont="1" applyFill="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43" xfId="50" applyFont="1" applyBorder="1" applyAlignment="1">
      <alignment vertical="center"/>
    </xf>
    <xf numFmtId="0" fontId="68" fillId="0" borderId="0" xfId="1" applyFont="1" applyAlignment="1">
      <alignment horizontal="center" vertical="center"/>
    </xf>
    <xf numFmtId="0" fontId="72" fillId="0" borderId="38" xfId="50" applyFont="1" applyBorder="1" applyAlignment="1">
      <alignment horizontal="center" vertical="center"/>
    </xf>
    <xf numFmtId="0" fontId="61" fillId="0" borderId="0" xfId="1" applyFont="1" applyAlignment="1">
      <alignment horizontal="center" vertical="center"/>
    </xf>
    <xf numFmtId="0" fontId="68" fillId="0" borderId="0" xfId="1" applyFont="1" applyAlignment="1">
      <alignment horizontal="center" vertical="center" wrapText="1"/>
    </xf>
    <xf numFmtId="0" fontId="74" fillId="0" borderId="39" xfId="50" applyFont="1" applyBorder="1" applyAlignment="1">
      <alignment vertical="center"/>
    </xf>
    <xf numFmtId="0" fontId="74" fillId="0" borderId="38" xfId="50" applyFont="1" applyBorder="1" applyAlignment="1">
      <alignment vertical="center"/>
    </xf>
    <xf numFmtId="0" fontId="74" fillId="0" borderId="40"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9" fillId="0" borderId="0" xfId="1" applyFont="1" applyAlignment="1">
      <alignment horizontal="center" vertical="center"/>
    </xf>
    <xf numFmtId="0" fontId="70" fillId="0" borderId="0" xfId="1" applyFont="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49" fillId="0" borderId="0" xfId="2" applyFont="1" applyFill="1" applyAlignment="1">
      <alignment horizontal="center"/>
    </xf>
    <xf numFmtId="4" fontId="41" fillId="0" borderId="33" xfId="2" applyNumberFormat="1" applyFont="1" applyFill="1" applyBorder="1" applyAlignment="1">
      <alignment horizontal="justify" vertical="top" wrapText="1"/>
    </xf>
  </cellXfs>
  <cellStyles count="1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xfId="72"/>
    <cellStyle name="Обычный 11" xfId="73"/>
    <cellStyle name="Обычный 11 2" xfId="74"/>
    <cellStyle name="Обычный 12" xfId="75"/>
    <cellStyle name="Обычный 12 2" xfId="40"/>
    <cellStyle name="Обычный 13" xfId="76"/>
    <cellStyle name="Обычный 13 2" xfId="77"/>
    <cellStyle name="Обычный 14" xfId="78"/>
    <cellStyle name="Обычный 14 2" xfId="79"/>
    <cellStyle name="Обычный 15" xfId="80"/>
    <cellStyle name="Обычный 15 2" xfId="81"/>
    <cellStyle name="Обычный 16" xfId="82"/>
    <cellStyle name="Обычный 16 2" xfId="83"/>
    <cellStyle name="Обычный 17" xfId="84"/>
    <cellStyle name="Обычный 17 2" xfId="85"/>
    <cellStyle name="Обычный 18" xfId="86"/>
    <cellStyle name="Обычный 18 2" xfId="87"/>
    <cellStyle name="Обычный 19" xfId="88"/>
    <cellStyle name="Обычный 19 2" xfId="89"/>
    <cellStyle name="Обычный 2" xfId="3"/>
    <cellStyle name="Обычный 2 2" xfId="62"/>
    <cellStyle name="Обычный 2 2 2" xfId="91"/>
    <cellStyle name="Обычный 2 3" xfId="90"/>
    <cellStyle name="Обычный 20" xfId="92"/>
    <cellStyle name="Обычный 20 2" xfId="93"/>
    <cellStyle name="Обычный 21" xfId="94"/>
    <cellStyle name="Обычный 21 2" xfId="95"/>
    <cellStyle name="Обычный 22" xfId="96"/>
    <cellStyle name="Обычный 22 2" xfId="97"/>
    <cellStyle name="Обычный 23" xfId="98"/>
    <cellStyle name="Обычный 23 2" xfId="99"/>
    <cellStyle name="Обычный 24" xfId="100"/>
    <cellStyle name="Обычный 24 2" xfId="101"/>
    <cellStyle name="Обычный 25" xfId="102"/>
    <cellStyle name="Обычный 25 2" xfId="103"/>
    <cellStyle name="Обычный 26" xfId="104"/>
    <cellStyle name="Обычный 27" xfId="105"/>
    <cellStyle name="Обычный 28" xfId="106"/>
    <cellStyle name="Обычный 29" xfId="107"/>
    <cellStyle name="Обычный 3" xfId="2"/>
    <cellStyle name="Обычный 3 2" xfId="41"/>
    <cellStyle name="Обычный 3 2 2 2" xfId="42"/>
    <cellStyle name="Обычный 3 21" xfId="63"/>
    <cellStyle name="Обычный 30" xfId="108"/>
    <cellStyle name="Обычный 31" xfId="109"/>
    <cellStyle name="Обычный 32" xfId="110"/>
    <cellStyle name="Обычный 33" xfId="111"/>
    <cellStyle name="Обычный 34" xfId="112"/>
    <cellStyle name="Обычный 35" xfId="113"/>
    <cellStyle name="Обычный 36" xfId="114"/>
    <cellStyle name="Обычный 37" xfId="115"/>
    <cellStyle name="Обычный 38" xfId="116"/>
    <cellStyle name="Обычный 39" xfId="117"/>
    <cellStyle name="Обычный 4" xfId="43"/>
    <cellStyle name="Обычный 4 2" xfId="44"/>
    <cellStyle name="Обычный 4 2 2" xfId="119"/>
    <cellStyle name="Обычный 4 3" xfId="118"/>
    <cellStyle name="Обычный 40" xfId="120"/>
    <cellStyle name="Обычный 41" xfId="121"/>
    <cellStyle name="Обычный 5" xfId="45"/>
    <cellStyle name="Обычный 5 2" xfId="123"/>
    <cellStyle name="Обычный 5 3" xfId="122"/>
    <cellStyle name="Обычный 6" xfId="46"/>
    <cellStyle name="Обычный 6 2" xfId="47"/>
    <cellStyle name="Обычный 6 2 2" xfId="48"/>
    <cellStyle name="Обычный 6 2 3" xfId="49"/>
    <cellStyle name="Обычный 6 2 4" xfId="125"/>
    <cellStyle name="Обычный 6 3" xfId="124"/>
    <cellStyle name="Обычный 7" xfId="1"/>
    <cellStyle name="Обычный 7 2" xfId="50"/>
    <cellStyle name="Обычный 7 2 2" xfId="127"/>
    <cellStyle name="Обычный 7 3" xfId="68"/>
    <cellStyle name="Обычный 7 4" xfId="126"/>
    <cellStyle name="Обычный 8" xfId="51"/>
    <cellStyle name="Обычный 8 2" xfId="129"/>
    <cellStyle name="Обычный 8 3" xfId="128"/>
    <cellStyle name="Обычный 9" xfId="69"/>
    <cellStyle name="Обычный 9 2" xfId="131"/>
    <cellStyle name="Обычный 9 3" xfId="130"/>
    <cellStyle name="Обычный_Форматы по компаниям_last" xfId="52"/>
    <cellStyle name="Плохой 2" xfId="53"/>
    <cellStyle name="Пояснение 2" xfId="54"/>
    <cellStyle name="Примечание 2" xfId="55"/>
    <cellStyle name="Процентный" xfId="179" builtinId="5"/>
    <cellStyle name="Процентный 2" xfId="64"/>
    <cellStyle name="Процентный 3" xfId="65"/>
    <cellStyle name="Связанная ячейка 2" xfId="56"/>
    <cellStyle name="Стиль 1" xfId="66"/>
    <cellStyle name="Стиль 1 10" xfId="133"/>
    <cellStyle name="Стиль 1 11" xfId="134"/>
    <cellStyle name="Стиль 1 12" xfId="135"/>
    <cellStyle name="Стиль 1 13" xfId="136"/>
    <cellStyle name="Стиль 1 14" xfId="137"/>
    <cellStyle name="Стиль 1 15" xfId="138"/>
    <cellStyle name="Стиль 1 16" xfId="139"/>
    <cellStyle name="Стиль 1 17" xfId="140"/>
    <cellStyle name="Стиль 1 18" xfId="141"/>
    <cellStyle name="Стиль 1 19" xfId="142"/>
    <cellStyle name="Стиль 1 2" xfId="143"/>
    <cellStyle name="Стиль 1 20" xfId="144"/>
    <cellStyle name="Стиль 1 21" xfId="145"/>
    <cellStyle name="Стиль 1 22" xfId="146"/>
    <cellStyle name="Стиль 1 23" xfId="147"/>
    <cellStyle name="Стиль 1 24" xfId="148"/>
    <cellStyle name="Стиль 1 25" xfId="149"/>
    <cellStyle name="Стиль 1 26" xfId="150"/>
    <cellStyle name="Стиль 1 27" xfId="151"/>
    <cellStyle name="Стиль 1 28" xfId="152"/>
    <cellStyle name="Стиль 1 29" xfId="153"/>
    <cellStyle name="Стиль 1 3" xfId="154"/>
    <cellStyle name="Стиль 1 30" xfId="155"/>
    <cellStyle name="Стиль 1 31" xfId="132"/>
    <cellStyle name="Стиль 1 4" xfId="156"/>
    <cellStyle name="Стиль 1 5" xfId="157"/>
    <cellStyle name="Стиль 1 6" xfId="158"/>
    <cellStyle name="Стиль 1 7" xfId="159"/>
    <cellStyle name="Стиль 1 8" xfId="160"/>
    <cellStyle name="Стиль 1 9" xfId="161"/>
    <cellStyle name="Стиль 1_ZPS_534-101854" xfId="162"/>
    <cellStyle name="Текст предупреждения 2" xfId="57"/>
    <cellStyle name="Финансовый" xfId="67" builtinId="3"/>
    <cellStyle name="Финансовый 10" xfId="163"/>
    <cellStyle name="Финансовый 11" xfId="164"/>
    <cellStyle name="Финансовый 12" xfId="165"/>
    <cellStyle name="Финансовый 13" xfId="166"/>
    <cellStyle name="Финансовый 14" xfId="167"/>
    <cellStyle name="Финансовый 15" xfId="168"/>
    <cellStyle name="Финансовый 16" xfId="169"/>
    <cellStyle name="Финансовый 17" xfId="170"/>
    <cellStyle name="Финансовый 2" xfId="58"/>
    <cellStyle name="Финансовый 2 2" xfId="171"/>
    <cellStyle name="Финансовый 2 2 2 2 2" xfId="59"/>
    <cellStyle name="Финансовый 3" xfId="60"/>
    <cellStyle name="Финансовый 3 2" xfId="172"/>
    <cellStyle name="Финансовый 4" xfId="173"/>
    <cellStyle name="Финансовый 5" xfId="174"/>
    <cellStyle name="Финансовый 6" xfId="175"/>
    <cellStyle name="Финансовый 7" xfId="176"/>
    <cellStyle name="Финансовый 8" xfId="177"/>
    <cellStyle name="Финансовый 9" xfId="1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C1-4ACD-A3ED-64BE57C8F3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C1-4ACD-A3ED-64BE57C8F39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5" zoomScaleNormal="75" workbookViewId="0">
      <selection activeCell="C41" sqref="C41"/>
    </sheetView>
  </sheetViews>
  <sheetFormatPr defaultRowHeight="15" x14ac:dyDescent="0.25"/>
  <cols>
    <col min="1" max="1" width="6.140625" style="173" customWidth="1"/>
    <col min="2" max="2" width="53.5703125" style="173" customWidth="1"/>
    <col min="3" max="3" width="91.42578125" style="173" customWidth="1"/>
    <col min="4" max="4" width="12" style="173" customWidth="1"/>
    <col min="5" max="5" width="14.42578125" style="173" customWidth="1"/>
    <col min="6" max="6" width="45.28515625" style="173" hidden="1" customWidth="1"/>
    <col min="7" max="7" width="59.5703125" style="173" hidden="1" customWidth="1"/>
    <col min="8" max="8" width="25.5703125" style="173" customWidth="1"/>
    <col min="9" max="9" width="16.42578125" style="173" customWidth="1"/>
    <col min="10" max="16384" width="9.140625" style="173"/>
  </cols>
  <sheetData>
    <row r="1" spans="1:22" s="16" customFormat="1" ht="18.75" customHeight="1" x14ac:dyDescent="0.2">
      <c r="A1" s="164"/>
      <c r="C1" s="157" t="s">
        <v>69</v>
      </c>
    </row>
    <row r="2" spans="1:22" s="16" customFormat="1" ht="18.75" customHeight="1" x14ac:dyDescent="0.3">
      <c r="A2" s="164"/>
      <c r="C2" s="158" t="s">
        <v>10</v>
      </c>
    </row>
    <row r="3" spans="1:22" s="16" customFormat="1" ht="18.75" x14ac:dyDescent="0.3">
      <c r="A3" s="165"/>
      <c r="C3" s="158" t="s">
        <v>68</v>
      </c>
    </row>
    <row r="4" spans="1:22" s="16" customFormat="1" ht="18.75" x14ac:dyDescent="0.3">
      <c r="A4" s="165"/>
      <c r="H4" s="158"/>
    </row>
    <row r="5" spans="1:22" s="16" customFormat="1" ht="15.75" x14ac:dyDescent="0.25">
      <c r="A5" s="302" t="s">
        <v>577</v>
      </c>
      <c r="B5" s="302"/>
      <c r="C5" s="302"/>
      <c r="D5" s="130"/>
      <c r="E5" s="130"/>
      <c r="F5" s="130"/>
      <c r="G5" s="130"/>
      <c r="H5" s="130"/>
      <c r="I5" s="130"/>
      <c r="J5" s="130"/>
    </row>
    <row r="6" spans="1:22" s="16" customFormat="1" ht="18.75" x14ac:dyDescent="0.3">
      <c r="A6" s="165"/>
      <c r="H6" s="158"/>
    </row>
    <row r="7" spans="1:22" s="16" customFormat="1" ht="18.75" x14ac:dyDescent="0.2">
      <c r="A7" s="306" t="s">
        <v>9</v>
      </c>
      <c r="B7" s="306"/>
      <c r="C7" s="306"/>
      <c r="D7" s="159"/>
      <c r="E7" s="159"/>
      <c r="F7" s="159"/>
      <c r="G7" s="159"/>
      <c r="H7" s="159"/>
      <c r="I7" s="159"/>
      <c r="J7" s="159"/>
      <c r="K7" s="159"/>
      <c r="L7" s="159"/>
      <c r="M7" s="159"/>
      <c r="N7" s="159"/>
      <c r="O7" s="159"/>
      <c r="P7" s="159"/>
      <c r="Q7" s="159"/>
      <c r="R7" s="159"/>
      <c r="S7" s="159"/>
      <c r="T7" s="159"/>
      <c r="U7" s="159"/>
      <c r="V7" s="159"/>
    </row>
    <row r="8" spans="1:22" s="16" customFormat="1" ht="18.75" x14ac:dyDescent="0.2">
      <c r="A8" s="163"/>
      <c r="B8" s="163"/>
      <c r="C8" s="163"/>
      <c r="D8" s="163"/>
      <c r="E8" s="163"/>
      <c r="F8" s="163"/>
      <c r="G8" s="163"/>
      <c r="H8" s="163"/>
      <c r="I8" s="159"/>
      <c r="J8" s="159"/>
      <c r="K8" s="159"/>
      <c r="L8" s="159"/>
      <c r="M8" s="159"/>
      <c r="N8" s="159"/>
      <c r="O8" s="159"/>
      <c r="P8" s="159"/>
      <c r="Q8" s="159"/>
      <c r="R8" s="159"/>
      <c r="S8" s="159"/>
      <c r="T8" s="159"/>
      <c r="U8" s="159"/>
      <c r="V8" s="159"/>
    </row>
    <row r="9" spans="1:22" s="16" customFormat="1" ht="18.75" x14ac:dyDescent="0.2">
      <c r="A9" s="307" t="s">
        <v>497</v>
      </c>
      <c r="B9" s="307"/>
      <c r="C9" s="307"/>
      <c r="D9" s="160"/>
      <c r="E9" s="160"/>
      <c r="F9" s="160"/>
      <c r="G9" s="160"/>
      <c r="H9" s="160"/>
      <c r="I9" s="159"/>
      <c r="J9" s="159"/>
      <c r="K9" s="159"/>
      <c r="L9" s="159"/>
      <c r="M9" s="159"/>
      <c r="N9" s="159"/>
      <c r="O9" s="159"/>
      <c r="P9" s="159"/>
      <c r="Q9" s="159"/>
      <c r="R9" s="159"/>
      <c r="S9" s="159"/>
      <c r="T9" s="159"/>
      <c r="U9" s="159"/>
      <c r="V9" s="159"/>
    </row>
    <row r="10" spans="1:22" s="16" customFormat="1" ht="18.75" x14ac:dyDescent="0.2">
      <c r="A10" s="303" t="s">
        <v>8</v>
      </c>
      <c r="B10" s="303"/>
      <c r="C10" s="303"/>
      <c r="D10" s="161"/>
      <c r="E10" s="161"/>
      <c r="F10" s="161"/>
      <c r="G10" s="161"/>
      <c r="H10" s="161"/>
      <c r="I10" s="159"/>
      <c r="J10" s="159"/>
      <c r="K10" s="159"/>
      <c r="L10" s="159"/>
      <c r="M10" s="159"/>
      <c r="N10" s="159"/>
      <c r="O10" s="159"/>
      <c r="P10" s="159"/>
      <c r="Q10" s="159"/>
      <c r="R10" s="159"/>
      <c r="S10" s="159"/>
      <c r="T10" s="159"/>
      <c r="U10" s="159"/>
      <c r="V10" s="159"/>
    </row>
    <row r="11" spans="1:22" s="16" customFormat="1" ht="18.75" x14ac:dyDescent="0.2">
      <c r="A11" s="163"/>
      <c r="B11" s="163"/>
      <c r="C11" s="163"/>
      <c r="D11" s="163"/>
      <c r="E11" s="163"/>
      <c r="F11" s="163"/>
      <c r="G11" s="163"/>
      <c r="H11" s="163"/>
      <c r="I11" s="159"/>
      <c r="J11" s="159"/>
      <c r="K11" s="159"/>
      <c r="L11" s="159"/>
      <c r="M11" s="159"/>
      <c r="N11" s="159"/>
      <c r="O11" s="159"/>
      <c r="P11" s="159"/>
      <c r="Q11" s="159"/>
      <c r="R11" s="159"/>
      <c r="S11" s="159"/>
      <c r="T11" s="159"/>
      <c r="U11" s="159"/>
      <c r="V11" s="159"/>
    </row>
    <row r="12" spans="1:22" s="16" customFormat="1" ht="18.75" x14ac:dyDescent="0.2">
      <c r="A12" s="308" t="s">
        <v>509</v>
      </c>
      <c r="B12" s="308"/>
      <c r="C12" s="308"/>
      <c r="D12" s="160"/>
      <c r="E12" s="160"/>
      <c r="F12" s="160"/>
      <c r="G12" s="160"/>
      <c r="H12" s="160"/>
      <c r="I12" s="159"/>
      <c r="J12" s="159"/>
      <c r="K12" s="159"/>
      <c r="L12" s="159"/>
      <c r="M12" s="159"/>
      <c r="N12" s="159"/>
      <c r="O12" s="159"/>
      <c r="P12" s="159"/>
      <c r="Q12" s="159"/>
      <c r="R12" s="159"/>
      <c r="S12" s="159"/>
      <c r="T12" s="159"/>
      <c r="U12" s="159"/>
      <c r="V12" s="159"/>
    </row>
    <row r="13" spans="1:22" s="16" customFormat="1" ht="18.75" x14ac:dyDescent="0.2">
      <c r="A13" s="303" t="s">
        <v>7</v>
      </c>
      <c r="B13" s="303"/>
      <c r="C13" s="303"/>
      <c r="D13" s="161"/>
      <c r="E13" s="161"/>
      <c r="F13" s="161"/>
      <c r="G13" s="161"/>
      <c r="H13" s="161"/>
      <c r="I13" s="159"/>
      <c r="J13" s="159"/>
      <c r="K13" s="159"/>
      <c r="L13" s="159"/>
      <c r="M13" s="159"/>
      <c r="N13" s="159"/>
      <c r="O13" s="159"/>
      <c r="P13" s="159"/>
      <c r="Q13" s="159"/>
      <c r="R13" s="159"/>
      <c r="S13" s="159"/>
      <c r="T13" s="159"/>
      <c r="U13" s="159"/>
      <c r="V13" s="159"/>
    </row>
    <row r="14" spans="1:22" s="166"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row>
    <row r="15" spans="1:22" s="167" customFormat="1" ht="12" x14ac:dyDescent="0.2">
      <c r="A15" s="308" t="s">
        <v>498</v>
      </c>
      <c r="B15" s="308"/>
      <c r="C15" s="308"/>
      <c r="D15" s="160"/>
      <c r="E15" s="160"/>
      <c r="F15" s="160"/>
      <c r="G15" s="160"/>
      <c r="H15" s="160"/>
      <c r="I15" s="160"/>
      <c r="J15" s="160"/>
      <c r="K15" s="160"/>
      <c r="L15" s="160"/>
      <c r="M15" s="160"/>
      <c r="N15" s="160"/>
      <c r="O15" s="160"/>
      <c r="P15" s="160"/>
      <c r="Q15" s="160"/>
      <c r="R15" s="160"/>
      <c r="S15" s="160"/>
      <c r="T15" s="160"/>
      <c r="U15" s="160"/>
      <c r="V15" s="160"/>
    </row>
    <row r="16" spans="1:22" s="167" customFormat="1" ht="15" customHeight="1" x14ac:dyDescent="0.2">
      <c r="A16" s="303" t="s">
        <v>6</v>
      </c>
      <c r="B16" s="303"/>
      <c r="C16" s="303"/>
      <c r="D16" s="161"/>
      <c r="E16" s="161"/>
      <c r="F16" s="161"/>
      <c r="G16" s="161"/>
      <c r="H16" s="161"/>
      <c r="I16" s="161"/>
      <c r="J16" s="161"/>
      <c r="K16" s="161"/>
      <c r="L16" s="161"/>
      <c r="M16" s="161"/>
      <c r="N16" s="161"/>
      <c r="O16" s="161"/>
      <c r="P16" s="161"/>
      <c r="Q16" s="161"/>
      <c r="R16" s="161"/>
      <c r="S16" s="161"/>
      <c r="T16" s="161"/>
      <c r="U16" s="161"/>
      <c r="V16" s="161"/>
    </row>
    <row r="17" spans="1:22" s="167" customFormat="1" ht="15" customHeight="1" x14ac:dyDescent="0.2">
      <c r="A17" s="168"/>
      <c r="B17" s="168"/>
      <c r="C17" s="168"/>
      <c r="D17" s="168"/>
      <c r="E17" s="168"/>
      <c r="F17" s="168"/>
      <c r="G17" s="168"/>
      <c r="H17" s="168"/>
      <c r="I17" s="168"/>
      <c r="J17" s="168"/>
      <c r="K17" s="168"/>
      <c r="L17" s="168"/>
      <c r="M17" s="168"/>
      <c r="N17" s="168"/>
      <c r="O17" s="168"/>
      <c r="P17" s="168"/>
      <c r="Q17" s="168"/>
      <c r="R17" s="168"/>
      <c r="S17" s="168"/>
    </row>
    <row r="18" spans="1:22" s="167" customFormat="1" ht="15" customHeight="1" x14ac:dyDescent="0.2">
      <c r="A18" s="304" t="s">
        <v>439</v>
      </c>
      <c r="B18" s="305"/>
      <c r="C18" s="305"/>
      <c r="D18" s="169"/>
      <c r="E18" s="169"/>
      <c r="F18" s="169"/>
      <c r="G18" s="169"/>
      <c r="H18" s="169"/>
      <c r="I18" s="169"/>
      <c r="J18" s="169"/>
      <c r="K18" s="169"/>
      <c r="L18" s="169"/>
      <c r="M18" s="169"/>
      <c r="N18" s="169"/>
      <c r="O18" s="169"/>
      <c r="P18" s="169"/>
      <c r="Q18" s="169"/>
      <c r="R18" s="169"/>
      <c r="S18" s="169"/>
      <c r="T18" s="169"/>
      <c r="U18" s="169"/>
      <c r="V18" s="169"/>
    </row>
    <row r="19" spans="1:22" s="167" customFormat="1" ht="15" customHeight="1" x14ac:dyDescent="0.2">
      <c r="A19" s="161"/>
      <c r="B19" s="161"/>
      <c r="C19" s="161"/>
      <c r="D19" s="161"/>
      <c r="E19" s="161"/>
      <c r="F19" s="161"/>
      <c r="G19" s="161"/>
      <c r="H19" s="161"/>
      <c r="I19" s="168"/>
      <c r="J19" s="168"/>
      <c r="K19" s="168"/>
      <c r="L19" s="168"/>
      <c r="M19" s="168"/>
      <c r="N19" s="168"/>
      <c r="O19" s="168"/>
      <c r="P19" s="168"/>
      <c r="Q19" s="168"/>
      <c r="R19" s="168"/>
      <c r="S19" s="168"/>
    </row>
    <row r="20" spans="1:22" s="167" customFormat="1" ht="39.75" customHeight="1" x14ac:dyDescent="0.2">
      <c r="A20" s="35" t="s">
        <v>5</v>
      </c>
      <c r="B20" s="170" t="s">
        <v>67</v>
      </c>
      <c r="C20" s="137" t="s">
        <v>66</v>
      </c>
      <c r="D20" s="154"/>
      <c r="E20" s="154"/>
      <c r="F20" s="154"/>
      <c r="G20" s="154"/>
      <c r="H20" s="154"/>
      <c r="I20" s="162"/>
      <c r="J20" s="162"/>
      <c r="K20" s="162"/>
      <c r="L20" s="162"/>
      <c r="M20" s="162"/>
      <c r="N20" s="162"/>
      <c r="O20" s="162"/>
      <c r="P20" s="162"/>
      <c r="Q20" s="162"/>
      <c r="R20" s="162"/>
      <c r="S20" s="162"/>
      <c r="T20" s="155"/>
      <c r="U20" s="155"/>
      <c r="V20" s="155"/>
    </row>
    <row r="21" spans="1:22" s="167" customFormat="1" ht="16.5" customHeight="1" x14ac:dyDescent="0.2">
      <c r="A21" s="137">
        <v>1</v>
      </c>
      <c r="B21" s="170">
        <v>2</v>
      </c>
      <c r="C21" s="137">
        <v>3</v>
      </c>
      <c r="D21" s="154"/>
      <c r="E21" s="154"/>
      <c r="F21" s="154"/>
      <c r="G21" s="154"/>
      <c r="H21" s="154"/>
      <c r="I21" s="162"/>
      <c r="J21" s="162"/>
      <c r="K21" s="162"/>
      <c r="L21" s="162"/>
      <c r="M21" s="162"/>
      <c r="N21" s="162"/>
      <c r="O21" s="162"/>
      <c r="P21" s="162"/>
      <c r="Q21" s="162"/>
      <c r="R21" s="162"/>
      <c r="S21" s="162"/>
      <c r="T21" s="155"/>
      <c r="U21" s="155"/>
      <c r="V21" s="155"/>
    </row>
    <row r="22" spans="1:22" s="167" customFormat="1" ht="39" customHeight="1" x14ac:dyDescent="0.2">
      <c r="A22" s="28" t="s">
        <v>65</v>
      </c>
      <c r="B22" s="171" t="s">
        <v>294</v>
      </c>
      <c r="C22" s="137" t="s">
        <v>457</v>
      </c>
      <c r="D22" s="154"/>
      <c r="E22" s="154"/>
      <c r="F22" s="156" t="s">
        <v>471</v>
      </c>
      <c r="G22" s="156" t="s">
        <v>472</v>
      </c>
      <c r="H22" s="154"/>
      <c r="I22" s="162"/>
      <c r="J22" s="162"/>
      <c r="K22" s="162"/>
      <c r="L22" s="162"/>
      <c r="M22" s="162"/>
      <c r="N22" s="162"/>
      <c r="O22" s="162"/>
      <c r="P22" s="162"/>
      <c r="Q22" s="162"/>
      <c r="R22" s="162"/>
      <c r="S22" s="162"/>
      <c r="T22" s="155"/>
      <c r="U22" s="155"/>
      <c r="V22" s="155"/>
    </row>
    <row r="23" spans="1:22" s="167" customFormat="1" ht="75" customHeight="1" x14ac:dyDescent="0.2">
      <c r="A23" s="28" t="s">
        <v>63</v>
      </c>
      <c r="B23" s="36" t="s">
        <v>64</v>
      </c>
      <c r="C23" s="137" t="s">
        <v>578</v>
      </c>
      <c r="D23" s="154"/>
      <c r="E23" s="154"/>
      <c r="F23" s="35" t="s">
        <v>473</v>
      </c>
      <c r="G23" s="35" t="s">
        <v>474</v>
      </c>
      <c r="H23" s="154"/>
      <c r="I23" s="162"/>
      <c r="J23" s="162"/>
      <c r="K23" s="162"/>
      <c r="L23" s="162"/>
      <c r="M23" s="162"/>
      <c r="N23" s="162"/>
      <c r="O23" s="162"/>
      <c r="P23" s="162"/>
      <c r="Q23" s="162"/>
      <c r="R23" s="162"/>
      <c r="S23" s="162"/>
      <c r="T23" s="155"/>
      <c r="U23" s="155"/>
      <c r="V23" s="155"/>
    </row>
    <row r="24" spans="1:22" s="167" customFormat="1" ht="22.5" customHeight="1" x14ac:dyDescent="0.2">
      <c r="A24" s="299"/>
      <c r="B24" s="300"/>
      <c r="C24" s="301"/>
      <c r="D24" s="154"/>
      <c r="E24" s="154"/>
      <c r="F24" s="35" t="s">
        <v>457</v>
      </c>
      <c r="G24" s="35" t="s">
        <v>475</v>
      </c>
      <c r="H24" s="154"/>
      <c r="I24" s="162"/>
      <c r="J24" s="162"/>
      <c r="K24" s="162"/>
      <c r="L24" s="162"/>
      <c r="M24" s="162"/>
      <c r="N24" s="162"/>
      <c r="O24" s="162"/>
      <c r="P24" s="162"/>
      <c r="Q24" s="162"/>
      <c r="R24" s="162"/>
      <c r="S24" s="162"/>
      <c r="T24" s="155"/>
      <c r="U24" s="155"/>
      <c r="V24" s="155"/>
    </row>
    <row r="25" spans="1:22" s="167" customFormat="1" ht="58.5" customHeight="1" x14ac:dyDescent="0.2">
      <c r="A25" s="28" t="s">
        <v>62</v>
      </c>
      <c r="B25" s="127" t="s">
        <v>387</v>
      </c>
      <c r="C25" s="137" t="s">
        <v>491</v>
      </c>
      <c r="D25" s="154"/>
      <c r="E25" s="154"/>
      <c r="F25" s="35" t="s">
        <v>476</v>
      </c>
      <c r="G25" s="35" t="s">
        <v>459</v>
      </c>
      <c r="H25" s="162"/>
      <c r="I25" s="162"/>
      <c r="J25" s="162"/>
      <c r="K25" s="162"/>
      <c r="L25" s="162"/>
      <c r="M25" s="162"/>
      <c r="N25" s="162"/>
      <c r="O25" s="162"/>
      <c r="P25" s="162"/>
      <c r="Q25" s="162"/>
      <c r="R25" s="162"/>
      <c r="S25" s="155"/>
      <c r="T25" s="155"/>
      <c r="U25" s="155"/>
      <c r="V25" s="155"/>
    </row>
    <row r="26" spans="1:22" s="167" customFormat="1" ht="42.75" customHeight="1" x14ac:dyDescent="0.2">
      <c r="A26" s="28" t="s">
        <v>61</v>
      </c>
      <c r="B26" s="127" t="s">
        <v>75</v>
      </c>
      <c r="C26" s="137" t="s">
        <v>486</v>
      </c>
      <c r="D26" s="154"/>
      <c r="E26" s="154"/>
      <c r="F26" s="35" t="s">
        <v>477</v>
      </c>
      <c r="G26" s="35" t="s">
        <v>478</v>
      </c>
      <c r="H26" s="162"/>
      <c r="I26" s="162"/>
      <c r="J26" s="162"/>
      <c r="K26" s="162"/>
      <c r="L26" s="162"/>
      <c r="M26" s="162"/>
      <c r="N26" s="162"/>
      <c r="O26" s="162"/>
      <c r="P26" s="162"/>
      <c r="Q26" s="162"/>
      <c r="R26" s="162"/>
      <c r="S26" s="155"/>
      <c r="T26" s="155"/>
      <c r="U26" s="155"/>
      <c r="V26" s="155"/>
    </row>
    <row r="27" spans="1:22" s="167" customFormat="1" ht="51.75" customHeight="1" x14ac:dyDescent="0.2">
      <c r="A27" s="28" t="s">
        <v>59</v>
      </c>
      <c r="B27" s="127" t="s">
        <v>74</v>
      </c>
      <c r="C27" s="137" t="s">
        <v>487</v>
      </c>
      <c r="D27" s="154"/>
      <c r="E27" s="154"/>
      <c r="F27" s="35" t="s">
        <v>479</v>
      </c>
      <c r="G27" s="35" t="s">
        <v>480</v>
      </c>
      <c r="H27" s="162"/>
      <c r="I27" s="162"/>
      <c r="J27" s="162"/>
      <c r="K27" s="162"/>
      <c r="L27" s="162"/>
      <c r="M27" s="162"/>
      <c r="N27" s="162"/>
      <c r="O27" s="162"/>
      <c r="P27" s="162"/>
      <c r="Q27" s="162"/>
      <c r="R27" s="162"/>
      <c r="S27" s="155"/>
      <c r="T27" s="155"/>
      <c r="U27" s="155"/>
      <c r="V27" s="155"/>
    </row>
    <row r="28" spans="1:22" s="167" customFormat="1" ht="42.75" customHeight="1" x14ac:dyDescent="0.2">
      <c r="A28" s="28" t="s">
        <v>58</v>
      </c>
      <c r="B28" s="127" t="s">
        <v>388</v>
      </c>
      <c r="C28" s="137" t="s">
        <v>550</v>
      </c>
      <c r="D28" s="154"/>
      <c r="E28" s="154"/>
      <c r="F28" s="35" t="s">
        <v>481</v>
      </c>
      <c r="G28" s="35" t="s">
        <v>482</v>
      </c>
      <c r="H28" s="162"/>
      <c r="I28" s="162"/>
      <c r="J28" s="162"/>
      <c r="K28" s="162"/>
      <c r="L28" s="162"/>
      <c r="M28" s="162"/>
      <c r="N28" s="162"/>
      <c r="O28" s="162"/>
      <c r="P28" s="162"/>
      <c r="Q28" s="162"/>
      <c r="R28" s="162"/>
      <c r="S28" s="155"/>
      <c r="T28" s="155"/>
      <c r="U28" s="155"/>
      <c r="V28" s="155"/>
    </row>
    <row r="29" spans="1:22" s="167" customFormat="1" ht="51.75" customHeight="1" x14ac:dyDescent="0.2">
      <c r="A29" s="28" t="s">
        <v>56</v>
      </c>
      <c r="B29" s="127" t="s">
        <v>389</v>
      </c>
      <c r="C29" s="137" t="s">
        <v>550</v>
      </c>
      <c r="D29" s="154"/>
      <c r="E29" s="154"/>
      <c r="F29" s="156"/>
      <c r="G29" s="35" t="s">
        <v>483</v>
      </c>
      <c r="H29" s="162"/>
      <c r="I29" s="162"/>
      <c r="J29" s="162"/>
      <c r="K29" s="162"/>
      <c r="L29" s="162"/>
      <c r="M29" s="162"/>
      <c r="N29" s="162"/>
      <c r="O29" s="162"/>
      <c r="P29" s="162"/>
      <c r="Q29" s="162"/>
      <c r="R29" s="162"/>
      <c r="S29" s="155"/>
      <c r="T29" s="155"/>
      <c r="U29" s="155"/>
      <c r="V29" s="155"/>
    </row>
    <row r="30" spans="1:22" s="167" customFormat="1" ht="51.75" customHeight="1" x14ac:dyDescent="0.2">
      <c r="A30" s="28" t="s">
        <v>54</v>
      </c>
      <c r="B30" s="127" t="s">
        <v>390</v>
      </c>
      <c r="C30" s="137" t="s">
        <v>550</v>
      </c>
      <c r="D30" s="154"/>
      <c r="E30" s="154"/>
      <c r="F30" s="154"/>
      <c r="G30" s="154"/>
      <c r="H30" s="162"/>
      <c r="I30" s="162"/>
      <c r="J30" s="162"/>
      <c r="K30" s="162"/>
      <c r="L30" s="162"/>
      <c r="M30" s="162"/>
      <c r="N30" s="162"/>
      <c r="O30" s="162"/>
      <c r="P30" s="162"/>
      <c r="Q30" s="162"/>
      <c r="R30" s="162"/>
      <c r="S30" s="155"/>
      <c r="T30" s="155"/>
      <c r="U30" s="155"/>
      <c r="V30" s="155"/>
    </row>
    <row r="31" spans="1:22" s="167" customFormat="1" ht="51.75" customHeight="1" x14ac:dyDescent="0.2">
      <c r="A31" s="28" t="s">
        <v>73</v>
      </c>
      <c r="B31" s="127" t="s">
        <v>391</v>
      </c>
      <c r="C31" s="137" t="s">
        <v>456</v>
      </c>
      <c r="D31" s="154"/>
      <c r="E31" s="154"/>
      <c r="F31" s="154"/>
      <c r="G31" s="154"/>
      <c r="H31" s="162"/>
      <c r="I31" s="162"/>
      <c r="J31" s="162"/>
      <c r="K31" s="162"/>
      <c r="L31" s="162"/>
      <c r="M31" s="162"/>
      <c r="N31" s="162"/>
      <c r="O31" s="162"/>
      <c r="P31" s="162"/>
      <c r="Q31" s="162"/>
      <c r="R31" s="162"/>
      <c r="S31" s="155"/>
      <c r="T31" s="155"/>
      <c r="U31" s="155"/>
      <c r="V31" s="155"/>
    </row>
    <row r="32" spans="1:22" s="167" customFormat="1" ht="51.75" customHeight="1" x14ac:dyDescent="0.2">
      <c r="A32" s="28" t="s">
        <v>71</v>
      </c>
      <c r="B32" s="127" t="s">
        <v>392</v>
      </c>
      <c r="C32" s="137" t="s">
        <v>550</v>
      </c>
      <c r="D32" s="154"/>
      <c r="E32" s="154"/>
      <c r="F32" s="154"/>
      <c r="G32" s="154"/>
      <c r="H32" s="162"/>
      <c r="I32" s="162"/>
      <c r="J32" s="162"/>
      <c r="K32" s="162"/>
      <c r="L32" s="162"/>
      <c r="M32" s="162"/>
      <c r="N32" s="162"/>
      <c r="O32" s="162"/>
      <c r="P32" s="162"/>
      <c r="Q32" s="162"/>
      <c r="R32" s="162"/>
      <c r="S32" s="155"/>
      <c r="T32" s="155"/>
      <c r="U32" s="155"/>
      <c r="V32" s="155"/>
    </row>
    <row r="33" spans="1:22" s="167" customFormat="1" ht="101.25" customHeight="1" x14ac:dyDescent="0.2">
      <c r="A33" s="28" t="s">
        <v>70</v>
      </c>
      <c r="B33" s="127" t="s">
        <v>393</v>
      </c>
      <c r="C33" s="137" t="s">
        <v>488</v>
      </c>
      <c r="D33" s="154"/>
      <c r="E33" s="154"/>
      <c r="F33" s="154"/>
      <c r="G33" s="154"/>
      <c r="H33" s="162"/>
      <c r="I33" s="162"/>
      <c r="J33" s="162"/>
      <c r="K33" s="162"/>
      <c r="L33" s="162"/>
      <c r="M33" s="162"/>
      <c r="N33" s="162"/>
      <c r="O33" s="162"/>
      <c r="P33" s="162"/>
      <c r="Q33" s="162"/>
      <c r="R33" s="162"/>
      <c r="S33" s="155"/>
      <c r="T33" s="155"/>
      <c r="U33" s="155"/>
      <c r="V33" s="155"/>
    </row>
    <row r="34" spans="1:22" ht="111" customHeight="1" x14ac:dyDescent="0.25">
      <c r="A34" s="28" t="s">
        <v>409</v>
      </c>
      <c r="B34" s="127" t="s">
        <v>394</v>
      </c>
      <c r="C34" s="137" t="s">
        <v>456</v>
      </c>
      <c r="D34" s="172"/>
      <c r="E34" s="172"/>
      <c r="F34" s="172"/>
      <c r="G34" s="172"/>
      <c r="H34" s="172"/>
      <c r="I34" s="172"/>
      <c r="J34" s="172"/>
      <c r="K34" s="172"/>
      <c r="L34" s="172"/>
      <c r="M34" s="172"/>
      <c r="N34" s="172"/>
      <c r="O34" s="172"/>
      <c r="P34" s="172"/>
      <c r="Q34" s="172"/>
      <c r="R34" s="172"/>
      <c r="S34" s="172"/>
      <c r="T34" s="172"/>
      <c r="U34" s="172"/>
      <c r="V34" s="172"/>
    </row>
    <row r="35" spans="1:22" ht="58.5" customHeight="1" x14ac:dyDescent="0.25">
      <c r="A35" s="28" t="s">
        <v>397</v>
      </c>
      <c r="B35" s="127" t="s">
        <v>72</v>
      </c>
      <c r="C35" s="137" t="s">
        <v>489</v>
      </c>
      <c r="D35" s="172"/>
      <c r="E35" s="172"/>
      <c r="F35" s="172"/>
      <c r="G35" s="172"/>
      <c r="H35" s="172"/>
      <c r="I35" s="172"/>
      <c r="J35" s="172"/>
      <c r="K35" s="172"/>
      <c r="L35" s="172"/>
      <c r="M35" s="172"/>
      <c r="N35" s="172"/>
      <c r="O35" s="172"/>
      <c r="P35" s="172"/>
      <c r="Q35" s="172"/>
      <c r="R35" s="172"/>
      <c r="S35" s="172"/>
      <c r="T35" s="172"/>
      <c r="U35" s="172"/>
      <c r="V35" s="172"/>
    </row>
    <row r="36" spans="1:22" ht="51.75" customHeight="1" x14ac:dyDescent="0.25">
      <c r="A36" s="28" t="s">
        <v>410</v>
      </c>
      <c r="B36" s="127" t="s">
        <v>395</v>
      </c>
      <c r="C36" s="137" t="s">
        <v>456</v>
      </c>
      <c r="D36" s="172"/>
      <c r="E36" s="172"/>
      <c r="F36" s="172"/>
      <c r="G36" s="172"/>
      <c r="H36" s="172"/>
      <c r="I36" s="172"/>
      <c r="J36" s="172"/>
      <c r="K36" s="172"/>
      <c r="L36" s="172"/>
      <c r="M36" s="172"/>
      <c r="N36" s="172"/>
      <c r="O36" s="172"/>
      <c r="P36" s="172"/>
      <c r="Q36" s="172"/>
      <c r="R36" s="172"/>
      <c r="S36" s="172"/>
      <c r="T36" s="172"/>
      <c r="U36" s="172"/>
      <c r="V36" s="172"/>
    </row>
    <row r="37" spans="1:22" ht="43.5" customHeight="1" x14ac:dyDescent="0.25">
      <c r="A37" s="28" t="s">
        <v>398</v>
      </c>
      <c r="B37" s="127" t="s">
        <v>396</v>
      </c>
      <c r="C37" s="137" t="s">
        <v>305</v>
      </c>
      <c r="D37" s="172"/>
      <c r="E37" s="172"/>
      <c r="F37" s="172"/>
      <c r="G37" s="172"/>
      <c r="H37" s="172"/>
      <c r="I37" s="172"/>
      <c r="J37" s="172"/>
      <c r="K37" s="172"/>
      <c r="L37" s="172"/>
      <c r="M37" s="172"/>
      <c r="N37" s="172"/>
      <c r="O37" s="172"/>
      <c r="P37" s="172"/>
      <c r="Q37" s="172"/>
      <c r="R37" s="172"/>
      <c r="S37" s="172"/>
      <c r="T37" s="172"/>
      <c r="U37" s="172"/>
      <c r="V37" s="172"/>
    </row>
    <row r="38" spans="1:22" ht="43.5" customHeight="1" x14ac:dyDescent="0.25">
      <c r="A38" s="28" t="s">
        <v>411</v>
      </c>
      <c r="B38" s="127" t="s">
        <v>238</v>
      </c>
      <c r="C38" s="137" t="s">
        <v>456</v>
      </c>
      <c r="D38" s="172"/>
      <c r="E38" s="172"/>
      <c r="F38" s="172"/>
      <c r="G38" s="172"/>
      <c r="H38" s="172"/>
      <c r="I38" s="172"/>
      <c r="J38" s="172"/>
      <c r="K38" s="172"/>
      <c r="L38" s="172"/>
      <c r="M38" s="172"/>
      <c r="N38" s="172"/>
      <c r="O38" s="172"/>
      <c r="P38" s="172"/>
      <c r="Q38" s="172"/>
      <c r="R38" s="172"/>
      <c r="S38" s="172"/>
      <c r="T38" s="172"/>
      <c r="U38" s="172"/>
      <c r="V38" s="172"/>
    </row>
    <row r="39" spans="1:22" ht="23.25" customHeight="1" x14ac:dyDescent="0.25">
      <c r="A39" s="299"/>
      <c r="B39" s="300"/>
      <c r="C39" s="301"/>
      <c r="D39" s="172"/>
      <c r="E39" s="172"/>
      <c r="F39" s="172"/>
      <c r="G39" s="172"/>
      <c r="H39" s="172"/>
      <c r="I39" s="172"/>
      <c r="J39" s="172"/>
      <c r="K39" s="172"/>
      <c r="L39" s="172"/>
      <c r="M39" s="172"/>
      <c r="N39" s="172"/>
      <c r="O39" s="172"/>
      <c r="P39" s="172"/>
      <c r="Q39" s="172"/>
      <c r="R39" s="172"/>
      <c r="S39" s="172"/>
      <c r="T39" s="172"/>
      <c r="U39" s="172"/>
      <c r="V39" s="172"/>
    </row>
    <row r="40" spans="1:22" ht="63" x14ac:dyDescent="0.25">
      <c r="A40" s="28" t="s">
        <v>399</v>
      </c>
      <c r="B40" s="127" t="s">
        <v>452</v>
      </c>
      <c r="C40" s="137" t="s">
        <v>579</v>
      </c>
      <c r="D40" s="172"/>
      <c r="E40" s="172"/>
      <c r="F40" s="172"/>
      <c r="G40" s="172"/>
      <c r="H40" s="172"/>
      <c r="I40" s="172"/>
      <c r="J40" s="172"/>
      <c r="K40" s="172"/>
      <c r="L40" s="172"/>
      <c r="M40" s="172"/>
      <c r="N40" s="172"/>
      <c r="O40" s="172"/>
      <c r="P40" s="172"/>
      <c r="Q40" s="172"/>
      <c r="R40" s="172"/>
      <c r="S40" s="172"/>
      <c r="T40" s="172"/>
      <c r="U40" s="172"/>
      <c r="V40" s="172"/>
    </row>
    <row r="41" spans="1:22" ht="105.75" customHeight="1" x14ac:dyDescent="0.25">
      <c r="A41" s="28" t="s">
        <v>412</v>
      </c>
      <c r="B41" s="127" t="s">
        <v>434</v>
      </c>
      <c r="C41" s="137" t="s">
        <v>458</v>
      </c>
      <c r="D41" s="172"/>
      <c r="E41" s="172"/>
      <c r="F41" s="172"/>
      <c r="G41" s="172"/>
      <c r="H41" s="172"/>
      <c r="I41" s="172"/>
      <c r="J41" s="172"/>
      <c r="K41" s="172"/>
      <c r="L41" s="172"/>
      <c r="M41" s="172"/>
      <c r="N41" s="172"/>
      <c r="O41" s="172"/>
      <c r="P41" s="172"/>
      <c r="Q41" s="172"/>
      <c r="R41" s="172"/>
      <c r="S41" s="172"/>
      <c r="T41" s="172"/>
      <c r="U41" s="172"/>
      <c r="V41" s="172"/>
    </row>
    <row r="42" spans="1:22" ht="83.25" customHeight="1" x14ac:dyDescent="0.25">
      <c r="A42" s="28" t="s">
        <v>400</v>
      </c>
      <c r="B42" s="127" t="s">
        <v>449</v>
      </c>
      <c r="C42" s="137" t="s">
        <v>458</v>
      </c>
      <c r="D42" s="172"/>
      <c r="E42" s="172"/>
      <c r="F42" s="172"/>
      <c r="G42" s="172"/>
      <c r="H42" s="172"/>
      <c r="I42" s="172"/>
      <c r="J42" s="172"/>
      <c r="K42" s="172"/>
      <c r="L42" s="172"/>
      <c r="M42" s="172"/>
      <c r="N42" s="172"/>
      <c r="O42" s="172"/>
      <c r="P42" s="172"/>
      <c r="Q42" s="172"/>
      <c r="R42" s="172"/>
      <c r="S42" s="172"/>
      <c r="T42" s="172"/>
      <c r="U42" s="172"/>
      <c r="V42" s="172"/>
    </row>
    <row r="43" spans="1:22" ht="186" customHeight="1" x14ac:dyDescent="0.25">
      <c r="A43" s="28" t="s">
        <v>415</v>
      </c>
      <c r="B43" s="127" t="s">
        <v>416</v>
      </c>
      <c r="C43" s="137"/>
      <c r="D43" s="172"/>
      <c r="E43" s="172"/>
      <c r="F43" s="172"/>
      <c r="G43" s="172"/>
      <c r="H43" s="172"/>
      <c r="I43" s="172"/>
      <c r="J43" s="172"/>
      <c r="K43" s="172"/>
      <c r="L43" s="172"/>
      <c r="M43" s="172"/>
      <c r="N43" s="172"/>
      <c r="O43" s="172"/>
      <c r="P43" s="172"/>
      <c r="Q43" s="172"/>
      <c r="R43" s="172"/>
      <c r="S43" s="172"/>
      <c r="T43" s="172"/>
      <c r="U43" s="172"/>
      <c r="V43" s="172"/>
    </row>
    <row r="44" spans="1:22" ht="111" customHeight="1" x14ac:dyDescent="0.25">
      <c r="A44" s="28" t="s">
        <v>401</v>
      </c>
      <c r="B44" s="127" t="s">
        <v>440</v>
      </c>
      <c r="C44" s="151"/>
      <c r="D44" s="172"/>
      <c r="E44" s="172"/>
      <c r="F44" s="172"/>
      <c r="G44" s="172"/>
      <c r="H44" s="172"/>
      <c r="I44" s="172"/>
      <c r="J44" s="172"/>
      <c r="K44" s="172"/>
      <c r="L44" s="172"/>
      <c r="M44" s="172"/>
      <c r="N44" s="172"/>
      <c r="O44" s="172"/>
      <c r="P44" s="172"/>
      <c r="Q44" s="172"/>
      <c r="R44" s="172"/>
      <c r="S44" s="172"/>
      <c r="T44" s="172"/>
      <c r="U44" s="172"/>
      <c r="V44" s="172"/>
    </row>
    <row r="45" spans="1:22" ht="120" customHeight="1" x14ac:dyDescent="0.25">
      <c r="A45" s="137" t="s">
        <v>435</v>
      </c>
      <c r="B45" s="137" t="s">
        <v>441</v>
      </c>
      <c r="C45" s="137" t="s">
        <v>458</v>
      </c>
      <c r="D45" s="172"/>
      <c r="E45" s="172"/>
      <c r="F45" s="172"/>
      <c r="G45" s="172"/>
      <c r="H45" s="172"/>
      <c r="I45" s="172"/>
      <c r="J45" s="172"/>
      <c r="K45" s="172"/>
      <c r="L45" s="172"/>
      <c r="M45" s="172"/>
      <c r="N45" s="172"/>
      <c r="O45" s="172"/>
      <c r="P45" s="172"/>
      <c r="Q45" s="172"/>
      <c r="R45" s="172"/>
      <c r="S45" s="172"/>
      <c r="T45" s="172"/>
      <c r="U45" s="172"/>
      <c r="V45" s="172"/>
    </row>
    <row r="46" spans="1:22" ht="101.25" customHeight="1" x14ac:dyDescent="0.25">
      <c r="A46" s="137" t="s">
        <v>402</v>
      </c>
      <c r="B46" s="137" t="s">
        <v>442</v>
      </c>
      <c r="C46" s="294">
        <v>6.16</v>
      </c>
      <c r="D46" s="172"/>
      <c r="E46" s="172"/>
      <c r="F46" s="172"/>
      <c r="G46" s="172"/>
      <c r="H46" s="172"/>
      <c r="I46" s="172"/>
      <c r="J46" s="172"/>
      <c r="K46" s="172"/>
      <c r="L46" s="172"/>
      <c r="M46" s="172"/>
      <c r="N46" s="172"/>
      <c r="O46" s="172"/>
      <c r="P46" s="172"/>
      <c r="Q46" s="172"/>
      <c r="R46" s="172"/>
      <c r="S46" s="172"/>
      <c r="T46" s="172"/>
      <c r="U46" s="172"/>
      <c r="V46" s="172"/>
    </row>
    <row r="47" spans="1:22" ht="18.75" customHeight="1" x14ac:dyDescent="0.25">
      <c r="A47" s="137"/>
      <c r="B47" s="137"/>
      <c r="C47" s="137"/>
      <c r="D47" s="172"/>
      <c r="E47" s="172"/>
      <c r="F47" s="172"/>
      <c r="G47" s="172"/>
      <c r="H47" s="172"/>
      <c r="I47" s="172"/>
      <c r="J47" s="172"/>
      <c r="K47" s="172"/>
      <c r="L47" s="172"/>
      <c r="M47" s="172"/>
      <c r="N47" s="172"/>
      <c r="O47" s="172"/>
      <c r="P47" s="172"/>
      <c r="Q47" s="172"/>
      <c r="R47" s="172"/>
      <c r="S47" s="172"/>
      <c r="T47" s="172"/>
      <c r="U47" s="172"/>
      <c r="V47" s="172"/>
    </row>
    <row r="48" spans="1:22" ht="75.75" customHeight="1" x14ac:dyDescent="0.25">
      <c r="A48" s="137" t="s">
        <v>436</v>
      </c>
      <c r="B48" s="137" t="s">
        <v>450</v>
      </c>
      <c r="C48" s="253">
        <f>'6.2. Паспорт фин осв ввод'!AC24</f>
        <v>12.8848608</v>
      </c>
      <c r="D48" s="172"/>
      <c r="E48" s="172"/>
      <c r="F48" s="172"/>
      <c r="G48" s="172"/>
      <c r="H48" s="172"/>
      <c r="I48" s="172"/>
      <c r="J48" s="172"/>
      <c r="K48" s="172"/>
      <c r="L48" s="172"/>
      <c r="M48" s="172"/>
      <c r="N48" s="172"/>
      <c r="O48" s="172"/>
      <c r="P48" s="172"/>
      <c r="Q48" s="172"/>
      <c r="R48" s="172"/>
      <c r="S48" s="172"/>
      <c r="T48" s="172"/>
      <c r="U48" s="172"/>
      <c r="V48" s="172"/>
    </row>
    <row r="49" spans="1:22" ht="71.25" customHeight="1" x14ac:dyDescent="0.25">
      <c r="A49" s="137" t="s">
        <v>403</v>
      </c>
      <c r="B49" s="137" t="s">
        <v>451</v>
      </c>
      <c r="C49" s="253">
        <f>'6.2. Паспорт фин осв ввод'!AC30</f>
        <v>10.737384</v>
      </c>
      <c r="D49" s="172"/>
      <c r="E49" s="172"/>
      <c r="F49" s="172"/>
      <c r="G49" s="172"/>
      <c r="H49" s="172"/>
      <c r="I49" s="172"/>
      <c r="J49" s="172"/>
      <c r="K49" s="172"/>
      <c r="L49" s="172"/>
      <c r="M49" s="172"/>
      <c r="N49" s="172"/>
      <c r="O49" s="172"/>
      <c r="P49" s="172"/>
      <c r="Q49" s="172"/>
      <c r="R49" s="172"/>
      <c r="S49" s="172"/>
      <c r="T49" s="172"/>
      <c r="U49" s="172"/>
      <c r="V49" s="172"/>
    </row>
    <row r="50" spans="1:22" x14ac:dyDescent="0.25">
      <c r="A50" s="172"/>
      <c r="B50" s="172"/>
      <c r="C50" s="172"/>
      <c r="D50" s="172"/>
      <c r="E50" s="172"/>
      <c r="F50" s="172"/>
      <c r="G50" s="172"/>
      <c r="H50" s="172"/>
      <c r="I50" s="172"/>
      <c r="J50" s="172"/>
      <c r="K50" s="172"/>
      <c r="L50" s="172"/>
      <c r="M50" s="172"/>
      <c r="N50" s="172"/>
      <c r="O50" s="172"/>
      <c r="P50" s="172"/>
      <c r="Q50" s="172"/>
      <c r="R50" s="172"/>
      <c r="S50" s="172"/>
      <c r="T50" s="172"/>
      <c r="U50" s="172"/>
      <c r="V50" s="172"/>
    </row>
    <row r="51" spans="1:22" x14ac:dyDescent="0.25">
      <c r="A51" s="172"/>
      <c r="B51" s="172"/>
      <c r="C51" s="172"/>
      <c r="D51" s="172"/>
      <c r="E51" s="172"/>
      <c r="F51" s="172"/>
      <c r="G51" s="172"/>
      <c r="H51" s="172"/>
      <c r="I51" s="172"/>
      <c r="J51" s="172"/>
      <c r="K51" s="172"/>
      <c r="L51" s="172"/>
      <c r="M51" s="172"/>
      <c r="N51" s="172"/>
      <c r="O51" s="172"/>
      <c r="P51" s="172"/>
      <c r="Q51" s="172"/>
      <c r="R51" s="172"/>
      <c r="S51" s="172"/>
      <c r="T51" s="172"/>
      <c r="U51" s="172"/>
      <c r="V51" s="172"/>
    </row>
    <row r="52" spans="1:22" x14ac:dyDescent="0.25">
      <c r="A52" s="172"/>
      <c r="B52" s="172"/>
      <c r="C52" s="172"/>
      <c r="D52" s="172"/>
      <c r="E52" s="172"/>
      <c r="F52" s="172"/>
      <c r="G52" s="172"/>
      <c r="H52" s="172"/>
      <c r="I52" s="172"/>
      <c r="J52" s="172"/>
      <c r="K52" s="172"/>
      <c r="L52" s="172"/>
      <c r="M52" s="172"/>
      <c r="N52" s="172"/>
      <c r="O52" s="172"/>
      <c r="P52" s="172"/>
      <c r="Q52" s="172"/>
      <c r="R52" s="172"/>
      <c r="S52" s="172"/>
      <c r="T52" s="172"/>
      <c r="U52" s="172"/>
      <c r="V52" s="172"/>
    </row>
    <row r="53" spans="1:22" x14ac:dyDescent="0.25">
      <c r="A53" s="172"/>
      <c r="B53" s="172"/>
      <c r="C53" s="172"/>
      <c r="D53" s="172"/>
      <c r="E53" s="172"/>
      <c r="F53" s="172"/>
      <c r="G53" s="172"/>
      <c r="H53" s="172"/>
      <c r="I53" s="172"/>
      <c r="J53" s="172"/>
      <c r="K53" s="172"/>
      <c r="L53" s="172"/>
      <c r="M53" s="172"/>
      <c r="N53" s="172"/>
      <c r="O53" s="172"/>
      <c r="P53" s="172"/>
      <c r="Q53" s="172"/>
      <c r="R53" s="172"/>
      <c r="S53" s="172"/>
      <c r="T53" s="172"/>
      <c r="U53" s="172"/>
      <c r="V53" s="172"/>
    </row>
    <row r="54" spans="1:22" x14ac:dyDescent="0.25">
      <c r="A54" s="172"/>
      <c r="B54" s="172"/>
      <c r="C54" s="172"/>
      <c r="D54" s="172"/>
      <c r="E54" s="172"/>
      <c r="F54" s="172"/>
      <c r="G54" s="172"/>
      <c r="H54" s="172"/>
      <c r="I54" s="172"/>
      <c r="J54" s="172"/>
      <c r="K54" s="172"/>
      <c r="L54" s="172"/>
      <c r="M54" s="172"/>
      <c r="N54" s="172"/>
      <c r="O54" s="172"/>
      <c r="P54" s="172"/>
      <c r="Q54" s="172"/>
      <c r="R54" s="172"/>
      <c r="S54" s="172"/>
      <c r="T54" s="172"/>
      <c r="U54" s="172"/>
      <c r="V54" s="172"/>
    </row>
    <row r="55" spans="1:22" x14ac:dyDescent="0.25">
      <c r="A55" s="172"/>
      <c r="B55" s="172"/>
      <c r="C55" s="172"/>
      <c r="D55" s="172"/>
      <c r="E55" s="172"/>
      <c r="F55" s="172"/>
      <c r="G55" s="172"/>
      <c r="H55" s="172"/>
      <c r="I55" s="172"/>
      <c r="J55" s="172"/>
      <c r="K55" s="172"/>
      <c r="L55" s="172"/>
      <c r="M55" s="172"/>
      <c r="N55" s="172"/>
      <c r="O55" s="172"/>
      <c r="P55" s="172"/>
      <c r="Q55" s="172"/>
      <c r="R55" s="172"/>
      <c r="S55" s="172"/>
      <c r="T55" s="172"/>
      <c r="U55" s="172"/>
      <c r="V55" s="172"/>
    </row>
    <row r="56" spans="1:22" x14ac:dyDescent="0.25">
      <c r="A56" s="172"/>
      <c r="B56" s="172"/>
      <c r="C56" s="172"/>
      <c r="D56" s="172"/>
      <c r="E56" s="172"/>
      <c r="F56" s="172"/>
      <c r="G56" s="172"/>
      <c r="H56" s="172"/>
      <c r="I56" s="172"/>
      <c r="J56" s="172"/>
      <c r="K56" s="172"/>
      <c r="L56" s="172"/>
      <c r="M56" s="172"/>
      <c r="N56" s="172"/>
      <c r="O56" s="172"/>
      <c r="P56" s="172"/>
      <c r="Q56" s="172"/>
      <c r="R56" s="172"/>
      <c r="S56" s="172"/>
      <c r="T56" s="172"/>
      <c r="U56" s="172"/>
      <c r="V56" s="172"/>
    </row>
    <row r="57" spans="1:22" x14ac:dyDescent="0.25">
      <c r="A57" s="172"/>
      <c r="B57" s="172"/>
      <c r="C57" s="172"/>
      <c r="D57" s="172"/>
      <c r="E57" s="172"/>
      <c r="F57" s="172"/>
      <c r="G57" s="172"/>
      <c r="H57" s="172"/>
      <c r="I57" s="172"/>
      <c r="J57" s="172"/>
      <c r="K57" s="172"/>
      <c r="L57" s="172"/>
      <c r="M57" s="172"/>
      <c r="N57" s="172"/>
      <c r="O57" s="172"/>
      <c r="P57" s="172"/>
      <c r="Q57" s="172"/>
      <c r="R57" s="172"/>
      <c r="S57" s="172"/>
      <c r="T57" s="172"/>
      <c r="U57" s="172"/>
      <c r="V57" s="172"/>
    </row>
    <row r="58" spans="1:22" x14ac:dyDescent="0.25">
      <c r="A58" s="172"/>
      <c r="B58" s="172"/>
      <c r="C58" s="172"/>
      <c r="D58" s="172"/>
      <c r="E58" s="172"/>
      <c r="F58" s="172"/>
      <c r="G58" s="172"/>
      <c r="H58" s="172"/>
      <c r="I58" s="172"/>
      <c r="J58" s="172"/>
      <c r="K58" s="172"/>
      <c r="L58" s="172"/>
      <c r="M58" s="172"/>
      <c r="N58" s="172"/>
      <c r="O58" s="172"/>
      <c r="P58" s="172"/>
      <c r="Q58" s="172"/>
      <c r="R58" s="172"/>
      <c r="S58" s="172"/>
      <c r="T58" s="172"/>
      <c r="U58" s="172"/>
      <c r="V58" s="172"/>
    </row>
    <row r="59" spans="1:22" x14ac:dyDescent="0.25">
      <c r="A59" s="172"/>
      <c r="B59" s="172"/>
      <c r="C59" s="172"/>
      <c r="D59" s="172"/>
      <c r="E59" s="172"/>
      <c r="F59" s="172"/>
      <c r="G59" s="172"/>
      <c r="H59" s="172"/>
      <c r="I59" s="172"/>
      <c r="J59" s="172"/>
      <c r="K59" s="172"/>
      <c r="L59" s="172"/>
      <c r="M59" s="172"/>
      <c r="N59" s="172"/>
      <c r="O59" s="172"/>
      <c r="P59" s="172"/>
      <c r="Q59" s="172"/>
      <c r="R59" s="172"/>
      <c r="S59" s="172"/>
      <c r="T59" s="172"/>
      <c r="U59" s="172"/>
      <c r="V59" s="172"/>
    </row>
    <row r="60" spans="1:22" x14ac:dyDescent="0.25">
      <c r="A60" s="172"/>
      <c r="B60" s="172"/>
      <c r="C60" s="172"/>
      <c r="D60" s="172"/>
      <c r="E60" s="172"/>
      <c r="F60" s="172"/>
      <c r="G60" s="172"/>
      <c r="H60" s="172"/>
      <c r="I60" s="172"/>
      <c r="J60" s="172"/>
      <c r="K60" s="172"/>
      <c r="L60" s="172"/>
      <c r="M60" s="172"/>
      <c r="N60" s="172"/>
      <c r="O60" s="172"/>
      <c r="P60" s="172"/>
      <c r="Q60" s="172"/>
      <c r="R60" s="172"/>
      <c r="S60" s="172"/>
      <c r="T60" s="172"/>
      <c r="U60" s="172"/>
      <c r="V60" s="172"/>
    </row>
    <row r="61" spans="1:22" x14ac:dyDescent="0.25">
      <c r="A61" s="172"/>
      <c r="B61" s="172"/>
      <c r="C61" s="172"/>
      <c r="D61" s="172"/>
      <c r="E61" s="172"/>
      <c r="F61" s="172"/>
      <c r="G61" s="172"/>
      <c r="H61" s="172"/>
      <c r="I61" s="172"/>
      <c r="J61" s="172"/>
      <c r="K61" s="172"/>
      <c r="L61" s="172"/>
      <c r="M61" s="172"/>
      <c r="N61" s="172"/>
      <c r="O61" s="172"/>
      <c r="P61" s="172"/>
      <c r="Q61" s="172"/>
      <c r="R61" s="172"/>
      <c r="S61" s="172"/>
      <c r="T61" s="172"/>
      <c r="U61" s="172"/>
      <c r="V61" s="172"/>
    </row>
    <row r="62" spans="1:22" x14ac:dyDescent="0.25">
      <c r="A62" s="172"/>
      <c r="B62" s="172"/>
      <c r="C62" s="172"/>
      <c r="D62" s="172"/>
      <c r="E62" s="172"/>
      <c r="F62" s="172"/>
      <c r="G62" s="172"/>
      <c r="H62" s="172"/>
      <c r="I62" s="172"/>
      <c r="J62" s="172"/>
      <c r="K62" s="172"/>
      <c r="L62" s="172"/>
      <c r="M62" s="172"/>
      <c r="N62" s="172"/>
      <c r="O62" s="172"/>
      <c r="P62" s="172"/>
      <c r="Q62" s="172"/>
      <c r="R62" s="172"/>
      <c r="S62" s="172"/>
      <c r="T62" s="172"/>
      <c r="U62" s="172"/>
      <c r="V62" s="172"/>
    </row>
    <row r="63" spans="1:22" x14ac:dyDescent="0.25">
      <c r="A63" s="172"/>
      <c r="B63" s="172"/>
      <c r="C63" s="172"/>
      <c r="D63" s="172"/>
      <c r="E63" s="172"/>
      <c r="F63" s="172"/>
      <c r="G63" s="172"/>
      <c r="H63" s="172"/>
      <c r="I63" s="172"/>
      <c r="J63" s="172"/>
      <c r="K63" s="172"/>
      <c r="L63" s="172"/>
      <c r="M63" s="172"/>
      <c r="N63" s="172"/>
      <c r="O63" s="172"/>
      <c r="P63" s="172"/>
      <c r="Q63" s="172"/>
      <c r="R63" s="172"/>
      <c r="S63" s="172"/>
      <c r="T63" s="172"/>
      <c r="U63" s="172"/>
      <c r="V63" s="172"/>
    </row>
    <row r="64" spans="1:22" x14ac:dyDescent="0.25">
      <c r="A64" s="172"/>
      <c r="B64" s="172"/>
      <c r="C64" s="172"/>
      <c r="D64" s="172"/>
      <c r="E64" s="172"/>
      <c r="F64" s="172"/>
      <c r="G64" s="172"/>
      <c r="H64" s="172"/>
      <c r="I64" s="172"/>
      <c r="J64" s="172"/>
      <c r="K64" s="172"/>
      <c r="L64" s="172"/>
      <c r="M64" s="172"/>
      <c r="N64" s="172"/>
      <c r="O64" s="172"/>
      <c r="P64" s="172"/>
      <c r="Q64" s="172"/>
      <c r="R64" s="172"/>
      <c r="S64" s="172"/>
      <c r="T64" s="172"/>
      <c r="U64" s="172"/>
      <c r="V64" s="172"/>
    </row>
    <row r="65" spans="1:22" x14ac:dyDescent="0.25">
      <c r="A65" s="172"/>
      <c r="B65" s="172"/>
      <c r="C65" s="172"/>
      <c r="D65" s="172"/>
      <c r="E65" s="172"/>
      <c r="F65" s="172"/>
      <c r="G65" s="172"/>
      <c r="H65" s="172"/>
      <c r="I65" s="172"/>
      <c r="J65" s="172"/>
      <c r="K65" s="172"/>
      <c r="L65" s="172"/>
      <c r="M65" s="172"/>
      <c r="N65" s="172"/>
      <c r="O65" s="172"/>
      <c r="P65" s="172"/>
      <c r="Q65" s="172"/>
      <c r="R65" s="172"/>
      <c r="S65" s="172"/>
      <c r="T65" s="172"/>
      <c r="U65" s="172"/>
      <c r="V65" s="172"/>
    </row>
    <row r="66" spans="1:22" x14ac:dyDescent="0.25">
      <c r="A66" s="172"/>
      <c r="B66" s="172"/>
      <c r="C66" s="172"/>
      <c r="D66" s="172"/>
      <c r="E66" s="172"/>
      <c r="F66" s="172"/>
      <c r="G66" s="172"/>
      <c r="H66" s="172"/>
      <c r="I66" s="172"/>
      <c r="J66" s="172"/>
      <c r="K66" s="172"/>
      <c r="L66" s="172"/>
      <c r="M66" s="172"/>
      <c r="N66" s="172"/>
      <c r="O66" s="172"/>
      <c r="P66" s="172"/>
      <c r="Q66" s="172"/>
      <c r="R66" s="172"/>
      <c r="S66" s="172"/>
      <c r="T66" s="172"/>
      <c r="U66" s="172"/>
      <c r="V66" s="172"/>
    </row>
    <row r="67" spans="1:22" x14ac:dyDescent="0.25">
      <c r="A67" s="172"/>
      <c r="B67" s="172"/>
      <c r="C67" s="172"/>
      <c r="D67" s="172"/>
      <c r="E67" s="172"/>
      <c r="F67" s="172"/>
      <c r="G67" s="172"/>
      <c r="H67" s="172"/>
      <c r="I67" s="172"/>
      <c r="J67" s="172"/>
      <c r="K67" s="172"/>
      <c r="L67" s="172"/>
      <c r="M67" s="172"/>
      <c r="N67" s="172"/>
      <c r="O67" s="172"/>
      <c r="P67" s="172"/>
      <c r="Q67" s="172"/>
      <c r="R67" s="172"/>
      <c r="S67" s="172"/>
      <c r="T67" s="172"/>
      <c r="U67" s="172"/>
      <c r="V67" s="172"/>
    </row>
    <row r="68" spans="1:22" x14ac:dyDescent="0.25">
      <c r="A68" s="172"/>
      <c r="B68" s="172"/>
      <c r="C68" s="172"/>
      <c r="D68" s="172"/>
      <c r="E68" s="172"/>
      <c r="F68" s="172"/>
      <c r="G68" s="172"/>
      <c r="H68" s="172"/>
      <c r="I68" s="172"/>
      <c r="J68" s="172"/>
      <c r="K68" s="172"/>
      <c r="L68" s="172"/>
      <c r="M68" s="172"/>
      <c r="N68" s="172"/>
      <c r="O68" s="172"/>
      <c r="P68" s="172"/>
      <c r="Q68" s="172"/>
      <c r="R68" s="172"/>
      <c r="S68" s="172"/>
      <c r="T68" s="172"/>
      <c r="U68" s="172"/>
      <c r="V68" s="172"/>
    </row>
    <row r="69" spans="1:22" x14ac:dyDescent="0.25">
      <c r="A69" s="172"/>
      <c r="B69" s="172"/>
      <c r="C69" s="172"/>
      <c r="D69" s="172"/>
      <c r="E69" s="172"/>
      <c r="F69" s="172"/>
      <c r="G69" s="172"/>
      <c r="H69" s="172"/>
      <c r="I69" s="172"/>
      <c r="J69" s="172"/>
      <c r="K69" s="172"/>
      <c r="L69" s="172"/>
      <c r="M69" s="172"/>
      <c r="N69" s="172"/>
      <c r="O69" s="172"/>
      <c r="P69" s="172"/>
      <c r="Q69" s="172"/>
      <c r="R69" s="172"/>
      <c r="S69" s="172"/>
      <c r="T69" s="172"/>
      <c r="U69" s="172"/>
      <c r="V69" s="172"/>
    </row>
    <row r="70" spans="1:22" x14ac:dyDescent="0.25">
      <c r="A70" s="172"/>
      <c r="B70" s="172"/>
      <c r="C70" s="172"/>
      <c r="D70" s="172"/>
      <c r="E70" s="172"/>
      <c r="F70" s="172"/>
      <c r="G70" s="172"/>
      <c r="H70" s="172"/>
      <c r="I70" s="172"/>
      <c r="J70" s="172"/>
      <c r="K70" s="172"/>
      <c r="L70" s="172"/>
      <c r="M70" s="172"/>
      <c r="N70" s="172"/>
      <c r="O70" s="172"/>
      <c r="P70" s="172"/>
      <c r="Q70" s="172"/>
      <c r="R70" s="172"/>
      <c r="S70" s="172"/>
      <c r="T70" s="172"/>
      <c r="U70" s="172"/>
      <c r="V70" s="172"/>
    </row>
    <row r="71" spans="1:22" x14ac:dyDescent="0.25">
      <c r="A71" s="172"/>
      <c r="B71" s="172"/>
      <c r="C71" s="172"/>
      <c r="D71" s="172"/>
      <c r="E71" s="172"/>
      <c r="F71" s="172"/>
      <c r="G71" s="172"/>
      <c r="H71" s="172"/>
      <c r="I71" s="172"/>
      <c r="J71" s="172"/>
      <c r="K71" s="172"/>
      <c r="L71" s="172"/>
      <c r="M71" s="172"/>
      <c r="N71" s="172"/>
      <c r="O71" s="172"/>
      <c r="P71" s="172"/>
      <c r="Q71" s="172"/>
      <c r="R71" s="172"/>
      <c r="S71" s="172"/>
      <c r="T71" s="172"/>
      <c r="U71" s="172"/>
      <c r="V71" s="172"/>
    </row>
    <row r="72" spans="1:22" x14ac:dyDescent="0.25">
      <c r="A72" s="172"/>
      <c r="B72" s="172"/>
      <c r="C72" s="172"/>
      <c r="D72" s="172"/>
      <c r="E72" s="172"/>
      <c r="F72" s="172"/>
      <c r="G72" s="172"/>
      <c r="H72" s="172"/>
      <c r="I72" s="172"/>
      <c r="J72" s="172"/>
      <c r="K72" s="172"/>
      <c r="L72" s="172"/>
      <c r="M72" s="172"/>
      <c r="N72" s="172"/>
      <c r="O72" s="172"/>
      <c r="P72" s="172"/>
      <c r="Q72" s="172"/>
      <c r="R72" s="172"/>
      <c r="S72" s="172"/>
      <c r="T72" s="172"/>
      <c r="U72" s="172"/>
      <c r="V72" s="172"/>
    </row>
    <row r="73" spans="1:22" x14ac:dyDescent="0.25">
      <c r="A73" s="172"/>
      <c r="B73" s="172"/>
      <c r="C73" s="172"/>
      <c r="D73" s="172"/>
      <c r="E73" s="172"/>
      <c r="F73" s="172"/>
      <c r="G73" s="172"/>
      <c r="H73" s="172"/>
      <c r="I73" s="172"/>
      <c r="J73" s="172"/>
      <c r="K73" s="172"/>
      <c r="L73" s="172"/>
      <c r="M73" s="172"/>
      <c r="N73" s="172"/>
      <c r="O73" s="172"/>
      <c r="P73" s="172"/>
      <c r="Q73" s="172"/>
      <c r="R73" s="172"/>
      <c r="S73" s="172"/>
      <c r="T73" s="172"/>
      <c r="U73" s="172"/>
      <c r="V73" s="172"/>
    </row>
    <row r="74" spans="1:22" x14ac:dyDescent="0.25">
      <c r="A74" s="172"/>
      <c r="B74" s="172"/>
      <c r="C74" s="172"/>
      <c r="D74" s="172"/>
      <c r="E74" s="172"/>
      <c r="F74" s="172"/>
      <c r="G74" s="172"/>
      <c r="H74" s="172"/>
      <c r="I74" s="172"/>
      <c r="J74" s="172"/>
      <c r="K74" s="172"/>
      <c r="L74" s="172"/>
      <c r="M74" s="172"/>
      <c r="N74" s="172"/>
      <c r="O74" s="172"/>
      <c r="P74" s="172"/>
      <c r="Q74" s="172"/>
      <c r="R74" s="172"/>
      <c r="S74" s="172"/>
      <c r="T74" s="172"/>
      <c r="U74" s="172"/>
      <c r="V74" s="172"/>
    </row>
    <row r="75" spans="1:22" x14ac:dyDescent="0.25">
      <c r="A75" s="172"/>
      <c r="B75" s="172"/>
      <c r="C75" s="172"/>
      <c r="D75" s="172"/>
      <c r="E75" s="172"/>
      <c r="F75" s="172"/>
      <c r="G75" s="172"/>
      <c r="H75" s="172"/>
      <c r="I75" s="172"/>
      <c r="J75" s="172"/>
      <c r="K75" s="172"/>
      <c r="L75" s="172"/>
      <c r="M75" s="172"/>
      <c r="N75" s="172"/>
      <c r="O75" s="172"/>
      <c r="P75" s="172"/>
      <c r="Q75" s="172"/>
      <c r="R75" s="172"/>
      <c r="S75" s="172"/>
      <c r="T75" s="172"/>
      <c r="U75" s="172"/>
      <c r="V75" s="172"/>
    </row>
    <row r="76" spans="1:22" x14ac:dyDescent="0.25">
      <c r="A76" s="172"/>
      <c r="B76" s="172"/>
      <c r="C76" s="172"/>
      <c r="D76" s="172"/>
      <c r="E76" s="172"/>
      <c r="F76" s="172"/>
      <c r="G76" s="172"/>
      <c r="H76" s="172"/>
      <c r="I76" s="172"/>
      <c r="J76" s="172"/>
      <c r="K76" s="172"/>
      <c r="L76" s="172"/>
      <c r="M76" s="172"/>
      <c r="N76" s="172"/>
      <c r="O76" s="172"/>
      <c r="P76" s="172"/>
      <c r="Q76" s="172"/>
      <c r="R76" s="172"/>
      <c r="S76" s="172"/>
      <c r="T76" s="172"/>
      <c r="U76" s="172"/>
      <c r="V76" s="172"/>
    </row>
    <row r="77" spans="1:22" x14ac:dyDescent="0.25">
      <c r="A77" s="172"/>
      <c r="B77" s="172"/>
      <c r="C77" s="172"/>
      <c r="D77" s="172"/>
      <c r="E77" s="172"/>
      <c r="F77" s="172"/>
      <c r="G77" s="172"/>
      <c r="H77" s="172"/>
      <c r="I77" s="172"/>
      <c r="J77" s="172"/>
      <c r="K77" s="172"/>
      <c r="L77" s="172"/>
      <c r="M77" s="172"/>
      <c r="N77" s="172"/>
      <c r="O77" s="172"/>
      <c r="P77" s="172"/>
      <c r="Q77" s="172"/>
      <c r="R77" s="172"/>
      <c r="S77" s="172"/>
      <c r="T77" s="172"/>
      <c r="U77" s="172"/>
      <c r="V77" s="172"/>
    </row>
    <row r="78" spans="1:22" x14ac:dyDescent="0.25">
      <c r="A78" s="172"/>
      <c r="B78" s="172"/>
      <c r="C78" s="172"/>
      <c r="D78" s="172"/>
      <c r="E78" s="172"/>
      <c r="F78" s="172"/>
      <c r="G78" s="172"/>
      <c r="H78" s="172"/>
      <c r="I78" s="172"/>
      <c r="J78" s="172"/>
      <c r="K78" s="172"/>
      <c r="L78" s="172"/>
      <c r="M78" s="172"/>
      <c r="N78" s="172"/>
      <c r="O78" s="172"/>
      <c r="P78" s="172"/>
      <c r="Q78" s="172"/>
      <c r="R78" s="172"/>
      <c r="S78" s="172"/>
      <c r="T78" s="172"/>
      <c r="U78" s="172"/>
      <c r="V78" s="172"/>
    </row>
    <row r="79" spans="1:22" x14ac:dyDescent="0.25">
      <c r="A79" s="172"/>
      <c r="B79" s="172"/>
      <c r="C79" s="172"/>
      <c r="D79" s="172"/>
      <c r="E79" s="172"/>
      <c r="F79" s="172"/>
      <c r="G79" s="172"/>
      <c r="H79" s="172"/>
      <c r="I79" s="172"/>
      <c r="J79" s="172"/>
      <c r="K79" s="172"/>
      <c r="L79" s="172"/>
      <c r="M79" s="172"/>
      <c r="N79" s="172"/>
      <c r="O79" s="172"/>
      <c r="P79" s="172"/>
      <c r="Q79" s="172"/>
      <c r="R79" s="172"/>
      <c r="S79" s="172"/>
      <c r="T79" s="172"/>
      <c r="U79" s="172"/>
      <c r="V79" s="172"/>
    </row>
    <row r="80" spans="1:22" x14ac:dyDescent="0.25">
      <c r="A80" s="172"/>
      <c r="B80" s="172"/>
      <c r="C80" s="172"/>
      <c r="D80" s="172"/>
      <c r="E80" s="172"/>
      <c r="F80" s="172"/>
      <c r="G80" s="172"/>
      <c r="H80" s="172"/>
      <c r="I80" s="172"/>
      <c r="J80" s="172"/>
      <c r="K80" s="172"/>
      <c r="L80" s="172"/>
      <c r="M80" s="172"/>
      <c r="N80" s="172"/>
      <c r="O80" s="172"/>
      <c r="P80" s="172"/>
      <c r="Q80" s="172"/>
      <c r="R80" s="172"/>
      <c r="S80" s="172"/>
      <c r="T80" s="172"/>
      <c r="U80" s="172"/>
      <c r="V80" s="172"/>
    </row>
    <row r="81" spans="1:22" x14ac:dyDescent="0.25">
      <c r="A81" s="172"/>
      <c r="B81" s="172"/>
      <c r="C81" s="172"/>
      <c r="D81" s="172"/>
      <c r="E81" s="172"/>
      <c r="F81" s="172"/>
      <c r="G81" s="172"/>
      <c r="H81" s="172"/>
      <c r="I81" s="172"/>
      <c r="J81" s="172"/>
      <c r="K81" s="172"/>
      <c r="L81" s="172"/>
      <c r="M81" s="172"/>
      <c r="N81" s="172"/>
      <c r="O81" s="172"/>
      <c r="P81" s="172"/>
      <c r="Q81" s="172"/>
      <c r="R81" s="172"/>
      <c r="S81" s="172"/>
      <c r="T81" s="172"/>
      <c r="U81" s="172"/>
      <c r="V81" s="172"/>
    </row>
    <row r="82" spans="1:22" x14ac:dyDescent="0.25">
      <c r="A82" s="172"/>
      <c r="B82" s="172"/>
      <c r="C82" s="172"/>
      <c r="D82" s="172"/>
      <c r="E82" s="172"/>
      <c r="F82" s="172"/>
      <c r="G82" s="172"/>
      <c r="H82" s="172"/>
      <c r="I82" s="172"/>
      <c r="J82" s="172"/>
      <c r="K82" s="172"/>
      <c r="L82" s="172"/>
      <c r="M82" s="172"/>
      <c r="N82" s="172"/>
      <c r="O82" s="172"/>
      <c r="P82" s="172"/>
      <c r="Q82" s="172"/>
      <c r="R82" s="172"/>
      <c r="S82" s="172"/>
      <c r="T82" s="172"/>
      <c r="U82" s="172"/>
      <c r="V82" s="172"/>
    </row>
    <row r="83" spans="1:22" x14ac:dyDescent="0.25">
      <c r="A83" s="172"/>
      <c r="B83" s="172"/>
      <c r="C83" s="172"/>
      <c r="D83" s="172"/>
      <c r="E83" s="172"/>
      <c r="F83" s="172"/>
      <c r="G83" s="172"/>
      <c r="H83" s="172"/>
      <c r="I83" s="172"/>
      <c r="J83" s="172"/>
      <c r="K83" s="172"/>
      <c r="L83" s="172"/>
      <c r="M83" s="172"/>
      <c r="N83" s="172"/>
      <c r="O83" s="172"/>
      <c r="P83" s="172"/>
      <c r="Q83" s="172"/>
      <c r="R83" s="172"/>
      <c r="S83" s="172"/>
      <c r="T83" s="172"/>
      <c r="U83" s="172"/>
      <c r="V83" s="172"/>
    </row>
    <row r="84" spans="1:22" x14ac:dyDescent="0.25">
      <c r="A84" s="172"/>
      <c r="B84" s="172"/>
      <c r="C84" s="172"/>
      <c r="D84" s="172"/>
      <c r="E84" s="172"/>
      <c r="F84" s="172"/>
      <c r="G84" s="172"/>
      <c r="H84" s="172"/>
      <c r="I84" s="172"/>
      <c r="J84" s="172"/>
      <c r="K84" s="172"/>
      <c r="L84" s="172"/>
      <c r="M84" s="172"/>
      <c r="N84" s="172"/>
      <c r="O84" s="172"/>
      <c r="P84" s="172"/>
      <c r="Q84" s="172"/>
      <c r="R84" s="172"/>
      <c r="S84" s="172"/>
      <c r="T84" s="172"/>
      <c r="U84" s="172"/>
      <c r="V84" s="172"/>
    </row>
    <row r="85" spans="1:22" x14ac:dyDescent="0.25">
      <c r="A85" s="172"/>
      <c r="B85" s="172"/>
      <c r="C85" s="172"/>
      <c r="D85" s="172"/>
      <c r="E85" s="172"/>
      <c r="F85" s="172"/>
      <c r="G85" s="172"/>
      <c r="H85" s="172"/>
      <c r="I85" s="172"/>
      <c r="J85" s="172"/>
      <c r="K85" s="172"/>
      <c r="L85" s="172"/>
      <c r="M85" s="172"/>
      <c r="N85" s="172"/>
      <c r="O85" s="172"/>
      <c r="P85" s="172"/>
      <c r="Q85" s="172"/>
      <c r="R85" s="172"/>
      <c r="S85" s="172"/>
      <c r="T85" s="172"/>
      <c r="U85" s="172"/>
      <c r="V85" s="172"/>
    </row>
    <row r="86" spans="1:22" x14ac:dyDescent="0.25">
      <c r="A86" s="172"/>
      <c r="B86" s="172"/>
      <c r="C86" s="172"/>
      <c r="D86" s="172"/>
      <c r="E86" s="172"/>
      <c r="F86" s="172"/>
      <c r="G86" s="172"/>
      <c r="H86" s="172"/>
      <c r="I86" s="172"/>
      <c r="J86" s="172"/>
      <c r="K86" s="172"/>
      <c r="L86" s="172"/>
      <c r="M86" s="172"/>
      <c r="N86" s="172"/>
      <c r="O86" s="172"/>
      <c r="P86" s="172"/>
      <c r="Q86" s="172"/>
      <c r="R86" s="172"/>
      <c r="S86" s="172"/>
      <c r="T86" s="172"/>
      <c r="U86" s="172"/>
      <c r="V86" s="172"/>
    </row>
    <row r="87" spans="1:22" x14ac:dyDescent="0.25">
      <c r="A87" s="172"/>
      <c r="B87" s="172"/>
      <c r="C87" s="172"/>
      <c r="D87" s="172"/>
      <c r="E87" s="172"/>
      <c r="F87" s="172"/>
      <c r="G87" s="172"/>
      <c r="H87" s="172"/>
      <c r="I87" s="172"/>
      <c r="J87" s="172"/>
      <c r="K87" s="172"/>
      <c r="L87" s="172"/>
      <c r="M87" s="172"/>
      <c r="N87" s="172"/>
      <c r="O87" s="172"/>
      <c r="P87" s="172"/>
      <c r="Q87" s="172"/>
      <c r="R87" s="172"/>
      <c r="S87" s="172"/>
      <c r="T87" s="172"/>
      <c r="U87" s="172"/>
      <c r="V87" s="172"/>
    </row>
    <row r="88" spans="1:22" x14ac:dyDescent="0.25">
      <c r="A88" s="172"/>
      <c r="B88" s="172"/>
      <c r="C88" s="172"/>
      <c r="D88" s="172"/>
      <c r="E88" s="172"/>
      <c r="F88" s="172"/>
      <c r="G88" s="172"/>
      <c r="H88" s="172"/>
      <c r="I88" s="172"/>
      <c r="J88" s="172"/>
      <c r="K88" s="172"/>
      <c r="L88" s="172"/>
      <c r="M88" s="172"/>
      <c r="N88" s="172"/>
      <c r="O88" s="172"/>
      <c r="P88" s="172"/>
      <c r="Q88" s="172"/>
      <c r="R88" s="172"/>
      <c r="S88" s="172"/>
      <c r="T88" s="172"/>
      <c r="U88" s="172"/>
      <c r="V88" s="172"/>
    </row>
    <row r="89" spans="1:22" x14ac:dyDescent="0.25">
      <c r="A89" s="172"/>
      <c r="B89" s="172"/>
      <c r="C89" s="172"/>
      <c r="D89" s="172"/>
      <c r="E89" s="172"/>
      <c r="F89" s="172"/>
      <c r="G89" s="172"/>
      <c r="H89" s="172"/>
      <c r="I89" s="172"/>
      <c r="J89" s="172"/>
      <c r="K89" s="172"/>
      <c r="L89" s="172"/>
      <c r="M89" s="172"/>
      <c r="N89" s="172"/>
      <c r="O89" s="172"/>
      <c r="P89" s="172"/>
      <c r="Q89" s="172"/>
      <c r="R89" s="172"/>
      <c r="S89" s="172"/>
      <c r="T89" s="172"/>
      <c r="U89" s="172"/>
      <c r="V89" s="172"/>
    </row>
    <row r="90" spans="1:22" x14ac:dyDescent="0.25">
      <c r="A90" s="172"/>
      <c r="B90" s="172"/>
      <c r="C90" s="172"/>
      <c r="D90" s="172"/>
      <c r="E90" s="172"/>
      <c r="F90" s="172"/>
      <c r="G90" s="172"/>
      <c r="H90" s="172"/>
      <c r="I90" s="172"/>
      <c r="J90" s="172"/>
      <c r="K90" s="172"/>
      <c r="L90" s="172"/>
      <c r="M90" s="172"/>
      <c r="N90" s="172"/>
      <c r="O90" s="172"/>
      <c r="P90" s="172"/>
      <c r="Q90" s="172"/>
      <c r="R90" s="172"/>
      <c r="S90" s="172"/>
      <c r="T90" s="172"/>
      <c r="U90" s="172"/>
      <c r="V90" s="172"/>
    </row>
    <row r="91" spans="1:22"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row>
    <row r="92" spans="1:22" x14ac:dyDescent="0.25">
      <c r="A92" s="172"/>
      <c r="B92" s="172"/>
      <c r="C92" s="172"/>
      <c r="D92" s="172"/>
      <c r="E92" s="172"/>
      <c r="F92" s="172"/>
      <c r="G92" s="172"/>
      <c r="H92" s="172"/>
      <c r="I92" s="172"/>
      <c r="J92" s="172"/>
      <c r="K92" s="172"/>
      <c r="L92" s="172"/>
      <c r="M92" s="172"/>
      <c r="N92" s="172"/>
      <c r="O92" s="172"/>
      <c r="P92" s="172"/>
      <c r="Q92" s="172"/>
      <c r="R92" s="172"/>
      <c r="S92" s="172"/>
      <c r="T92" s="172"/>
      <c r="U92" s="172"/>
      <c r="V92" s="172"/>
    </row>
    <row r="93" spans="1:22" x14ac:dyDescent="0.25">
      <c r="A93" s="172"/>
      <c r="B93" s="172"/>
      <c r="C93" s="172"/>
      <c r="D93" s="172"/>
      <c r="E93" s="172"/>
      <c r="F93" s="172"/>
      <c r="G93" s="172"/>
      <c r="H93" s="172"/>
      <c r="I93" s="172"/>
      <c r="J93" s="172"/>
      <c r="K93" s="172"/>
      <c r="L93" s="172"/>
      <c r="M93" s="172"/>
      <c r="N93" s="172"/>
      <c r="O93" s="172"/>
      <c r="P93" s="172"/>
      <c r="Q93" s="172"/>
      <c r="R93" s="172"/>
      <c r="S93" s="172"/>
      <c r="T93" s="172"/>
      <c r="U93" s="172"/>
      <c r="V93" s="172"/>
    </row>
    <row r="94" spans="1:22" x14ac:dyDescent="0.25">
      <c r="A94" s="172"/>
      <c r="B94" s="172"/>
      <c r="C94" s="172"/>
      <c r="D94" s="172"/>
      <c r="E94" s="172"/>
      <c r="F94" s="172"/>
      <c r="G94" s="172"/>
      <c r="H94" s="172"/>
      <c r="I94" s="172"/>
      <c r="J94" s="172"/>
      <c r="K94" s="172"/>
      <c r="L94" s="172"/>
      <c r="M94" s="172"/>
      <c r="N94" s="172"/>
      <c r="O94" s="172"/>
      <c r="P94" s="172"/>
      <c r="Q94" s="172"/>
      <c r="R94" s="172"/>
      <c r="S94" s="172"/>
      <c r="T94" s="172"/>
      <c r="U94" s="172"/>
      <c r="V94" s="172"/>
    </row>
    <row r="95" spans="1:22" x14ac:dyDescent="0.25">
      <c r="A95" s="172"/>
      <c r="B95" s="172"/>
      <c r="C95" s="172"/>
      <c r="D95" s="172"/>
      <c r="E95" s="172"/>
      <c r="F95" s="172"/>
      <c r="G95" s="172"/>
      <c r="H95" s="172"/>
      <c r="I95" s="172"/>
      <c r="J95" s="172"/>
      <c r="K95" s="172"/>
      <c r="L95" s="172"/>
      <c r="M95" s="172"/>
      <c r="N95" s="172"/>
      <c r="O95" s="172"/>
      <c r="P95" s="172"/>
      <c r="Q95" s="172"/>
      <c r="R95" s="172"/>
      <c r="S95" s="172"/>
      <c r="T95" s="172"/>
      <c r="U95" s="172"/>
      <c r="V95" s="172"/>
    </row>
    <row r="96" spans="1:22" x14ac:dyDescent="0.25">
      <c r="A96" s="172"/>
      <c r="B96" s="172"/>
      <c r="C96" s="172"/>
      <c r="D96" s="172"/>
      <c r="E96" s="172"/>
      <c r="F96" s="172"/>
      <c r="G96" s="172"/>
      <c r="H96" s="172"/>
      <c r="I96" s="172"/>
      <c r="J96" s="172"/>
      <c r="K96" s="172"/>
      <c r="L96" s="172"/>
      <c r="M96" s="172"/>
      <c r="N96" s="172"/>
      <c r="O96" s="172"/>
      <c r="P96" s="172"/>
      <c r="Q96" s="172"/>
      <c r="R96" s="172"/>
      <c r="S96" s="172"/>
      <c r="T96" s="172"/>
      <c r="U96" s="172"/>
      <c r="V96" s="172"/>
    </row>
    <row r="97" spans="1:22" x14ac:dyDescent="0.25">
      <c r="A97" s="172"/>
      <c r="B97" s="172"/>
      <c r="C97" s="172"/>
      <c r="D97" s="172"/>
      <c r="E97" s="172"/>
      <c r="F97" s="172"/>
      <c r="G97" s="172"/>
      <c r="H97" s="172"/>
      <c r="I97" s="172"/>
      <c r="J97" s="172"/>
      <c r="K97" s="172"/>
      <c r="L97" s="172"/>
      <c r="M97" s="172"/>
      <c r="N97" s="172"/>
      <c r="O97" s="172"/>
      <c r="P97" s="172"/>
      <c r="Q97" s="172"/>
      <c r="R97" s="172"/>
      <c r="S97" s="172"/>
      <c r="T97" s="172"/>
      <c r="U97" s="172"/>
      <c r="V97" s="172"/>
    </row>
    <row r="98" spans="1:22"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row>
    <row r="99" spans="1:22" x14ac:dyDescent="0.25">
      <c r="A99" s="172"/>
      <c r="B99" s="172"/>
      <c r="C99" s="172"/>
      <c r="D99" s="172"/>
      <c r="E99" s="172"/>
      <c r="F99" s="172"/>
      <c r="G99" s="172"/>
      <c r="H99" s="172"/>
      <c r="I99" s="172"/>
      <c r="J99" s="172"/>
      <c r="K99" s="172"/>
      <c r="L99" s="172"/>
      <c r="M99" s="172"/>
      <c r="N99" s="172"/>
      <c r="O99" s="172"/>
      <c r="P99" s="172"/>
      <c r="Q99" s="172"/>
      <c r="R99" s="172"/>
      <c r="S99" s="172"/>
      <c r="T99" s="172"/>
      <c r="U99" s="172"/>
      <c r="V99" s="172"/>
    </row>
    <row r="100" spans="1:22"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row>
    <row r="101" spans="1:22"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row>
    <row r="102" spans="1:22"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row>
    <row r="103" spans="1:22"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row>
    <row r="104" spans="1:22"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row>
    <row r="105" spans="1:22"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row>
    <row r="106" spans="1:22"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row>
    <row r="107" spans="1:22"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row>
    <row r="108" spans="1:22"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row>
    <row r="109" spans="1:22"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row>
    <row r="110" spans="1:22"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row>
    <row r="111" spans="1:22"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row>
    <row r="112" spans="1:22"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row>
    <row r="113" spans="1:22"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row>
    <row r="114" spans="1:22"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row>
    <row r="115" spans="1:22"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row>
    <row r="116" spans="1:22"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row>
    <row r="117" spans="1:22"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row>
    <row r="118" spans="1:22"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row>
    <row r="119" spans="1:22"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row>
    <row r="120" spans="1:22"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row>
    <row r="121" spans="1:22"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row>
    <row r="122" spans="1:22"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row>
    <row r="123" spans="1:22"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row>
    <row r="124" spans="1:22"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row>
    <row r="125" spans="1:22"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row>
    <row r="126" spans="1:22"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row>
    <row r="127" spans="1:22"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row>
    <row r="128" spans="1:22"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row>
    <row r="129" spans="1:22"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row>
    <row r="130" spans="1:22"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row>
    <row r="131" spans="1:22"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row>
    <row r="132" spans="1:22"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row>
    <row r="133" spans="1:22"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row>
    <row r="134" spans="1:22"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row>
    <row r="135" spans="1:22"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row>
    <row r="136" spans="1:22"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row>
    <row r="137" spans="1:22"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row>
    <row r="138" spans="1:22"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row>
    <row r="139" spans="1:22"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row>
    <row r="140" spans="1:22"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row>
    <row r="141" spans="1:22"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row>
    <row r="142" spans="1:22"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row>
    <row r="143" spans="1:22"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row>
    <row r="144" spans="1:22"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row>
    <row r="145" spans="1:22"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row>
    <row r="146" spans="1:22"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row>
    <row r="147" spans="1:22"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row>
    <row r="148" spans="1:22"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row>
    <row r="149" spans="1:22"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row>
    <row r="150" spans="1:22"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row>
    <row r="151" spans="1:22"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row>
    <row r="152" spans="1:22"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row>
    <row r="153" spans="1:22"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row>
    <row r="154" spans="1:22"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row>
    <row r="155" spans="1:22"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row>
    <row r="156" spans="1:22"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row>
    <row r="157" spans="1:22"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row>
    <row r="158" spans="1:22"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row>
    <row r="159" spans="1:22"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row>
    <row r="160" spans="1:22"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row>
    <row r="161" spans="1:22"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row>
    <row r="162" spans="1:22"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row>
    <row r="163" spans="1:22"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row>
    <row r="164" spans="1:22"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row>
    <row r="165" spans="1:22"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row>
    <row r="166" spans="1:22"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row>
    <row r="167" spans="1:22"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row>
    <row r="168" spans="1:22"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row>
    <row r="169" spans="1:22"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row>
    <row r="170" spans="1:22"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row>
    <row r="171" spans="1:22"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row>
    <row r="172" spans="1:22"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row>
    <row r="173" spans="1:22"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row>
    <row r="174" spans="1:22"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row>
    <row r="175" spans="1:22"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row>
    <row r="176" spans="1:22"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row>
    <row r="177" spans="1:22"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row>
    <row r="178" spans="1:22"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row>
    <row r="179" spans="1:22"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row>
    <row r="180" spans="1:22"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row>
    <row r="181" spans="1:22"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row>
    <row r="182" spans="1:22"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row>
    <row r="183" spans="1:22"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row>
    <row r="184" spans="1:22"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row>
    <row r="185" spans="1:22"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row>
    <row r="186" spans="1:22"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row>
    <row r="187" spans="1:22"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row>
    <row r="188" spans="1:22"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row>
    <row r="189" spans="1:22"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row>
    <row r="190" spans="1:22"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row>
    <row r="191" spans="1:22"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row>
    <row r="192" spans="1:22"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row>
    <row r="193" spans="1:22"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row>
    <row r="194" spans="1:22"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row>
    <row r="195" spans="1:22"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row>
    <row r="196" spans="1:22"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row>
    <row r="197" spans="1:22"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row>
    <row r="198" spans="1:22"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row>
    <row r="199" spans="1:22"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row>
    <row r="200" spans="1:22"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row>
    <row r="201" spans="1:22"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row>
    <row r="202" spans="1:22"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row>
    <row r="203" spans="1:22"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row>
    <row r="204" spans="1:22"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row>
    <row r="205" spans="1:22"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row>
    <row r="206" spans="1:22"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row>
    <row r="207" spans="1:22"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row>
    <row r="208" spans="1:22"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row>
    <row r="209" spans="1:22"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row>
    <row r="210" spans="1:22"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row>
    <row r="211" spans="1:22"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row>
    <row r="212" spans="1:22"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row>
    <row r="213" spans="1:22"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row>
    <row r="214" spans="1:22"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row>
    <row r="215" spans="1:22"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row>
    <row r="216" spans="1:22"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row>
    <row r="217" spans="1:22"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row>
    <row r="218" spans="1:22"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row>
    <row r="219" spans="1:22"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row>
    <row r="220" spans="1:22"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row>
    <row r="221" spans="1:22"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row>
    <row r="222" spans="1:22"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row>
    <row r="223" spans="1:22"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row>
    <row r="224" spans="1:22"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row>
    <row r="225" spans="1:22"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row>
    <row r="226" spans="1:22"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row>
    <row r="227" spans="1:22"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row>
    <row r="228" spans="1:22"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row>
    <row r="229" spans="1:22"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row>
    <row r="230" spans="1:22"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row>
    <row r="231" spans="1:22"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row>
    <row r="232" spans="1:22"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row>
    <row r="233" spans="1:22"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row>
    <row r="234" spans="1:22"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row>
    <row r="235" spans="1:22"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row>
    <row r="236" spans="1:22"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row>
    <row r="237" spans="1:22"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row>
    <row r="238" spans="1:22"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row>
    <row r="239" spans="1:22"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row>
    <row r="240" spans="1:22"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row>
    <row r="241" spans="1:22"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row>
    <row r="242" spans="1:22"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row>
    <row r="243" spans="1:22"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row>
    <row r="244" spans="1:22"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row>
    <row r="245" spans="1:22"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row>
    <row r="246" spans="1:22"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row>
    <row r="247" spans="1:22"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row>
    <row r="248" spans="1:22"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row>
    <row r="249" spans="1:22"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row>
    <row r="250" spans="1:22"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row>
    <row r="251" spans="1:22"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row>
    <row r="252" spans="1:22"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row>
    <row r="253" spans="1:22"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row>
    <row r="254" spans="1:22"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row>
    <row r="255" spans="1:22"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row>
    <row r="256" spans="1:22"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row>
    <row r="257" spans="1:22"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row>
    <row r="258" spans="1:22"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row>
    <row r="259" spans="1:22"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row>
    <row r="260" spans="1:22"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row>
    <row r="261" spans="1:22"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row>
    <row r="262" spans="1:22"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row>
    <row r="263" spans="1:22"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row>
    <row r="264" spans="1:22"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row>
    <row r="265" spans="1:22"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row>
    <row r="266" spans="1:22"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row>
    <row r="267" spans="1:22"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row>
    <row r="268" spans="1:22"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row>
    <row r="269" spans="1:22"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row>
    <row r="270" spans="1:22"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row>
    <row r="271" spans="1:22"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row>
    <row r="272" spans="1:22"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row>
    <row r="273" spans="1:22"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row>
    <row r="274" spans="1:22"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row>
    <row r="275" spans="1:22"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row>
    <row r="276" spans="1:22"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row>
    <row r="277" spans="1:22"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row>
    <row r="278" spans="1:22"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row>
    <row r="279" spans="1:22"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row>
    <row r="280" spans="1:22"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row>
    <row r="281" spans="1:22"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row>
    <row r="282" spans="1:22"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row>
    <row r="283" spans="1:22"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row>
    <row r="284" spans="1:22"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row>
    <row r="285" spans="1:22"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row>
    <row r="286" spans="1:22"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row>
    <row r="287" spans="1:22"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row>
    <row r="288" spans="1:22"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row>
    <row r="289" spans="1:22"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row>
    <row r="290" spans="1:22"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row>
    <row r="291" spans="1:22"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row>
    <row r="292" spans="1:22"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row>
    <row r="293" spans="1:22"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row>
    <row r="294" spans="1:22"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row>
    <row r="295" spans="1:22"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row>
    <row r="296" spans="1:22"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row>
    <row r="297" spans="1:22"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row>
    <row r="298" spans="1:22"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row>
    <row r="299" spans="1:22"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row>
    <row r="300" spans="1:22"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row>
    <row r="301" spans="1:22"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row>
    <row r="302" spans="1:22"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row>
    <row r="303" spans="1:22"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row>
    <row r="304" spans="1:22"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row>
    <row r="305" spans="1:22"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row>
    <row r="306" spans="1:22"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row>
    <row r="307" spans="1:22"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row>
    <row r="308" spans="1:22"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row>
    <row r="309" spans="1:22"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row>
    <row r="310" spans="1:22"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row>
    <row r="311" spans="1:22"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row>
    <row r="312" spans="1:22"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row>
    <row r="313" spans="1:22"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row>
    <row r="314" spans="1:22"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row>
    <row r="315" spans="1:22"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row>
    <row r="316" spans="1:22"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row>
    <row r="317" spans="1:22"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row>
    <row r="318" spans="1:22"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row>
    <row r="319" spans="1:22"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row>
    <row r="320" spans="1:22"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row>
    <row r="321" spans="1:22"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row>
    <row r="322" spans="1:22"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row>
    <row r="323" spans="1:22"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row>
    <row r="324" spans="1:22"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row>
    <row r="325" spans="1:22"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row>
    <row r="326" spans="1:22"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row>
    <row r="327" spans="1:22"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row>
    <row r="328" spans="1:22"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row>
    <row r="329" spans="1:22"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row>
    <row r="330" spans="1:22"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row>
    <row r="331" spans="1:22"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row>
    <row r="332" spans="1:22"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row>
    <row r="333" spans="1:22"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row>
    <row r="334" spans="1:22"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row>
    <row r="335" spans="1:22"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row>
    <row r="336" spans="1:22"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row>
    <row r="337" spans="1:22"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c r="V337" s="172"/>
    </row>
    <row r="338" spans="1:22"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c r="V338" s="172"/>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L_TP1600.PS.0179</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4.25" x14ac:dyDescent="0.2">
      <c r="A14" s="311" t="str">
        <f>'1. паспорт местоположение'!A15:C15</f>
        <v>Реконструкция  ПС 110/35/6 "Гидронамыв" (установка ДГР 6 кВ)</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414</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09" t="s">
        <v>5</v>
      </c>
      <c r="B19" s="309" t="s">
        <v>108</v>
      </c>
      <c r="C19" s="312" t="s">
        <v>311</v>
      </c>
      <c r="D19" s="309" t="s">
        <v>310</v>
      </c>
      <c r="E19" s="309" t="s">
        <v>107</v>
      </c>
      <c r="F19" s="309" t="s">
        <v>106</v>
      </c>
      <c r="G19" s="309" t="s">
        <v>306</v>
      </c>
      <c r="H19" s="309" t="s">
        <v>105</v>
      </c>
      <c r="I19" s="309" t="s">
        <v>104</v>
      </c>
      <c r="J19" s="309" t="s">
        <v>103</v>
      </c>
      <c r="K19" s="309" t="s">
        <v>102</v>
      </c>
      <c r="L19" s="309" t="s">
        <v>101</v>
      </c>
      <c r="M19" s="309" t="s">
        <v>100</v>
      </c>
      <c r="N19" s="309" t="s">
        <v>99</v>
      </c>
      <c r="O19" s="309" t="s">
        <v>98</v>
      </c>
      <c r="P19" s="309" t="s">
        <v>97</v>
      </c>
      <c r="Q19" s="309" t="s">
        <v>309</v>
      </c>
      <c r="R19" s="309"/>
      <c r="S19" s="314" t="s">
        <v>406</v>
      </c>
      <c r="T19" s="4"/>
      <c r="U19" s="4"/>
      <c r="V19" s="4"/>
      <c r="W19" s="4"/>
      <c r="X19" s="4"/>
      <c r="Y19" s="4"/>
    </row>
    <row r="20" spans="1:28" s="3" customFormat="1" ht="180.75" customHeight="1" x14ac:dyDescent="0.2">
      <c r="A20" s="309"/>
      <c r="B20" s="309"/>
      <c r="C20" s="313"/>
      <c r="D20" s="309"/>
      <c r="E20" s="309"/>
      <c r="F20" s="309"/>
      <c r="G20" s="309"/>
      <c r="H20" s="309"/>
      <c r="I20" s="309"/>
      <c r="J20" s="309"/>
      <c r="K20" s="309"/>
      <c r="L20" s="309"/>
      <c r="M20" s="309"/>
      <c r="N20" s="309"/>
      <c r="O20" s="309"/>
      <c r="P20" s="309"/>
      <c r="Q20" s="40" t="s">
        <v>307</v>
      </c>
      <c r="R20" s="41" t="s">
        <v>308</v>
      </c>
      <c r="S20" s="314"/>
      <c r="T20" s="32"/>
      <c r="U20" s="32"/>
      <c r="V20" s="32"/>
      <c r="W20" s="32"/>
      <c r="X20" s="32"/>
      <c r="Y20" s="32"/>
      <c r="Z20" s="31"/>
      <c r="AA20" s="31"/>
      <c r="AB20" s="31"/>
    </row>
    <row r="21" spans="1:28" s="3" customFormat="1" ht="18.75" x14ac:dyDescent="0.2">
      <c r="A21" s="40">
        <v>1</v>
      </c>
      <c r="B21" s="45">
        <v>2</v>
      </c>
      <c r="C21" s="40">
        <v>3</v>
      </c>
      <c r="D21" s="45">
        <v>4</v>
      </c>
      <c r="E21" s="40">
        <v>5</v>
      </c>
      <c r="F21" s="45">
        <v>6</v>
      </c>
      <c r="G21" s="121">
        <v>7</v>
      </c>
      <c r="H21" s="122">
        <v>8</v>
      </c>
      <c r="I21" s="121">
        <v>9</v>
      </c>
      <c r="J21" s="122">
        <v>10</v>
      </c>
      <c r="K21" s="121">
        <v>11</v>
      </c>
      <c r="L21" s="122">
        <v>12</v>
      </c>
      <c r="M21" s="121">
        <v>13</v>
      </c>
      <c r="N21" s="122">
        <v>14</v>
      </c>
      <c r="O21" s="121">
        <v>15</v>
      </c>
      <c r="P21" s="122">
        <v>16</v>
      </c>
      <c r="Q21" s="121">
        <v>17</v>
      </c>
      <c r="R21" s="122">
        <v>18</v>
      </c>
      <c r="S21" s="121">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407</v>
      </c>
      <c r="H22" s="45"/>
      <c r="I22" s="45"/>
      <c r="J22" s="45"/>
      <c r="K22" s="45"/>
      <c r="L22" s="45"/>
      <c r="M22" s="45"/>
      <c r="N22" s="45"/>
      <c r="O22" s="45"/>
      <c r="P22" s="45"/>
      <c r="Q22" s="38"/>
      <c r="R22" s="5"/>
      <c r="S22" s="120"/>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20"/>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20"/>
      <c r="T24" s="32"/>
      <c r="U24" s="32"/>
      <c r="V24" s="32"/>
      <c r="W24" s="32"/>
      <c r="X24" s="31"/>
      <c r="Y24" s="31"/>
      <c r="Z24" s="31"/>
      <c r="AA24" s="31"/>
      <c r="AB24" s="31"/>
    </row>
    <row r="25" spans="1:28" s="3" customFormat="1" ht="31.5" x14ac:dyDescent="0.2">
      <c r="A25" s="44"/>
      <c r="B25" s="45" t="s">
        <v>92</v>
      </c>
      <c r="C25" s="45"/>
      <c r="D25" s="45"/>
      <c r="E25" s="45" t="s">
        <v>91</v>
      </c>
      <c r="F25" s="45" t="s">
        <v>90</v>
      </c>
      <c r="G25" s="45" t="s">
        <v>408</v>
      </c>
      <c r="H25" s="34"/>
      <c r="I25" s="34"/>
      <c r="J25" s="34"/>
      <c r="K25" s="34"/>
      <c r="L25" s="34"/>
      <c r="M25" s="34"/>
      <c r="N25" s="34"/>
      <c r="O25" s="34"/>
      <c r="P25" s="34"/>
      <c r="Q25" s="34"/>
      <c r="R25" s="5"/>
      <c r="S25" s="120"/>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20"/>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2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0"/>
      <c r="T28" s="32"/>
      <c r="U28" s="32"/>
      <c r="V28" s="32"/>
      <c r="W28" s="32"/>
      <c r="X28" s="31"/>
      <c r="Y28" s="31"/>
      <c r="Z28" s="31"/>
      <c r="AA28" s="31"/>
      <c r="AB28" s="31"/>
    </row>
    <row r="29" spans="1:28" ht="20.25" customHeight="1" x14ac:dyDescent="0.25">
      <c r="A29" s="101"/>
      <c r="B29" s="45" t="s">
        <v>304</v>
      </c>
      <c r="C29" s="45"/>
      <c r="D29" s="45"/>
      <c r="E29" s="101" t="s">
        <v>305</v>
      </c>
      <c r="F29" s="101" t="s">
        <v>305</v>
      </c>
      <c r="G29" s="101" t="s">
        <v>305</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50" customWidth="1"/>
    <col min="2" max="2" width="28.42578125" style="50" customWidth="1"/>
    <col min="3" max="3" width="27" style="50" customWidth="1"/>
    <col min="4" max="4" width="23" style="50" customWidth="1"/>
    <col min="5" max="6" width="2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2022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1" t="str">
        <f>'1. паспорт местоположение'!A12:C12</f>
        <v>L_TP1600.PS.0179</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ht="14.25" x14ac:dyDescent="0.2">
      <c r="A16" s="311" t="str">
        <f>'1. паспорт местоположение'!A15:C15</f>
        <v>Реконструкция  ПС 110/35/6 "Гидронамыв" (установка ДГР 6 кВ)</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34" t="s">
        <v>419</v>
      </c>
      <c r="B19" s="334"/>
      <c r="C19" s="334"/>
      <c r="D19" s="334"/>
      <c r="E19" s="334"/>
      <c r="F19" s="334"/>
      <c r="G19" s="334"/>
      <c r="H19" s="334"/>
      <c r="I19" s="334"/>
      <c r="J19" s="334"/>
      <c r="K19" s="334"/>
      <c r="L19" s="334"/>
      <c r="M19" s="334"/>
      <c r="N19" s="334"/>
      <c r="O19" s="334"/>
      <c r="P19" s="334"/>
      <c r="Q19" s="334"/>
      <c r="R19" s="334"/>
      <c r="S19" s="334"/>
      <c r="T19" s="334"/>
    </row>
    <row r="20" spans="1:113" s="58"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28" t="s">
        <v>5</v>
      </c>
      <c r="B21" s="321" t="s">
        <v>229</v>
      </c>
      <c r="C21" s="322"/>
      <c r="D21" s="325" t="s">
        <v>130</v>
      </c>
      <c r="E21" s="321" t="s">
        <v>447</v>
      </c>
      <c r="F21" s="322"/>
      <c r="G21" s="321" t="s">
        <v>248</v>
      </c>
      <c r="H21" s="322"/>
      <c r="I21" s="321" t="s">
        <v>129</v>
      </c>
      <c r="J21" s="322"/>
      <c r="K21" s="325" t="s">
        <v>128</v>
      </c>
      <c r="L21" s="321" t="s">
        <v>127</v>
      </c>
      <c r="M21" s="322"/>
      <c r="N21" s="321" t="s">
        <v>443</v>
      </c>
      <c r="O21" s="322"/>
      <c r="P21" s="325" t="s">
        <v>126</v>
      </c>
      <c r="Q21" s="331" t="s">
        <v>125</v>
      </c>
      <c r="R21" s="332"/>
      <c r="S21" s="331" t="s">
        <v>124</v>
      </c>
      <c r="T21" s="333"/>
    </row>
    <row r="22" spans="1:113" ht="204.75" customHeight="1" x14ac:dyDescent="0.25">
      <c r="A22" s="329"/>
      <c r="B22" s="323"/>
      <c r="C22" s="324"/>
      <c r="D22" s="327"/>
      <c r="E22" s="323"/>
      <c r="F22" s="324"/>
      <c r="G22" s="323"/>
      <c r="H22" s="324"/>
      <c r="I22" s="323"/>
      <c r="J22" s="324"/>
      <c r="K22" s="326"/>
      <c r="L22" s="323"/>
      <c r="M22" s="324"/>
      <c r="N22" s="323"/>
      <c r="O22" s="324"/>
      <c r="P22" s="326"/>
      <c r="Q22" s="86" t="s">
        <v>123</v>
      </c>
      <c r="R22" s="86" t="s">
        <v>418</v>
      </c>
      <c r="S22" s="86" t="s">
        <v>122</v>
      </c>
      <c r="T22" s="86" t="s">
        <v>121</v>
      </c>
    </row>
    <row r="23" spans="1:113" ht="51.75" customHeight="1" x14ac:dyDescent="0.25">
      <c r="A23" s="330"/>
      <c r="B23" s="128" t="s">
        <v>119</v>
      </c>
      <c r="C23" s="128" t="s">
        <v>120</v>
      </c>
      <c r="D23" s="326"/>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86" t="s">
        <v>119</v>
      </c>
      <c r="R23" s="86" t="s">
        <v>119</v>
      </c>
      <c r="S23" s="86" t="s">
        <v>119</v>
      </c>
      <c r="T23" s="86"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8.25" customHeight="1" x14ac:dyDescent="0.25">
      <c r="A25" s="59">
        <v>1</v>
      </c>
      <c r="B25" s="142"/>
      <c r="C25" s="142"/>
      <c r="D25" s="179"/>
      <c r="E25" s="179"/>
      <c r="F25" s="179"/>
      <c r="G25" s="152"/>
      <c r="H25" s="152"/>
      <c r="I25" s="152"/>
      <c r="J25" s="152"/>
      <c r="K25" s="152"/>
      <c r="L25" s="152"/>
      <c r="M25" s="152"/>
      <c r="N25" s="152"/>
      <c r="O25" s="152"/>
      <c r="P25" s="152"/>
      <c r="Q25" s="153"/>
      <c r="R25" s="153"/>
      <c r="S25" s="152"/>
      <c r="T25" s="152"/>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20" t="s">
        <v>453</v>
      </c>
      <c r="C29" s="320"/>
      <c r="D29" s="320"/>
      <c r="E29" s="320"/>
      <c r="F29" s="320"/>
      <c r="G29" s="320"/>
      <c r="H29" s="320"/>
      <c r="I29" s="320"/>
      <c r="J29" s="320"/>
      <c r="K29" s="320"/>
      <c r="L29" s="320"/>
      <c r="M29" s="320"/>
      <c r="N29" s="320"/>
      <c r="O29" s="320"/>
      <c r="P29" s="320"/>
      <c r="Q29" s="320"/>
      <c r="R29" s="32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
        <v>499</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8"/>
      <c r="F11" s="148"/>
      <c r="G11" s="148"/>
      <c r="H11" s="148"/>
      <c r="I11" s="148"/>
      <c r="J11" s="148"/>
      <c r="K11" s="148"/>
      <c r="L11" s="148"/>
      <c r="M11" s="148"/>
      <c r="N11" s="148"/>
      <c r="O11" s="148"/>
      <c r="P11" s="148"/>
      <c r="Q11" s="148"/>
      <c r="R11" s="148"/>
      <c r="S11" s="123"/>
      <c r="T11" s="123"/>
      <c r="U11" s="123"/>
      <c r="V11" s="123"/>
      <c r="W11" s="123"/>
    </row>
    <row r="12" spans="1:27" s="12" customFormat="1" ht="18.75" customHeight="1" x14ac:dyDescent="0.2">
      <c r="E12" s="311" t="str">
        <f>'1. паспорт местоположение'!A12</f>
        <v>L_TP1600.PS.0179</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14.25" x14ac:dyDescent="0.2">
      <c r="E15" s="311" t="str">
        <f>'1. паспорт местоположение'!A15</f>
        <v>Реконструкция  ПС 110/35/6 "Гидронамыв" (установка ДГР 6 кВ)</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421</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8" customFormat="1" ht="21" customHeight="1" x14ac:dyDescent="0.25"/>
    <row r="21" spans="1:27" ht="15.75" customHeight="1" x14ac:dyDescent="0.25">
      <c r="A21" s="336" t="s">
        <v>5</v>
      </c>
      <c r="B21" s="339" t="s">
        <v>427</v>
      </c>
      <c r="C21" s="340"/>
      <c r="D21" s="339" t="s">
        <v>429</v>
      </c>
      <c r="E21" s="340"/>
      <c r="F21" s="331" t="s">
        <v>102</v>
      </c>
      <c r="G21" s="333"/>
      <c r="H21" s="333"/>
      <c r="I21" s="332"/>
      <c r="J21" s="336" t="s">
        <v>430</v>
      </c>
      <c r="K21" s="339" t="s">
        <v>431</v>
      </c>
      <c r="L21" s="340"/>
      <c r="M21" s="339" t="s">
        <v>432</v>
      </c>
      <c r="N21" s="340"/>
      <c r="O21" s="339" t="s">
        <v>420</v>
      </c>
      <c r="P21" s="340"/>
      <c r="Q21" s="339" t="s">
        <v>135</v>
      </c>
      <c r="R21" s="340"/>
      <c r="S21" s="336" t="s">
        <v>134</v>
      </c>
      <c r="T21" s="336" t="s">
        <v>433</v>
      </c>
      <c r="U21" s="336" t="s">
        <v>428</v>
      </c>
      <c r="V21" s="339" t="s">
        <v>133</v>
      </c>
      <c r="W21" s="340"/>
      <c r="X21" s="331" t="s">
        <v>125</v>
      </c>
      <c r="Y21" s="333"/>
      <c r="Z21" s="331" t="s">
        <v>124</v>
      </c>
      <c r="AA21" s="333"/>
    </row>
    <row r="22" spans="1:27" ht="216" customHeight="1" x14ac:dyDescent="0.25">
      <c r="A22" s="337"/>
      <c r="B22" s="341"/>
      <c r="C22" s="342"/>
      <c r="D22" s="341"/>
      <c r="E22" s="342"/>
      <c r="F22" s="331" t="s">
        <v>132</v>
      </c>
      <c r="G22" s="332"/>
      <c r="H22" s="331" t="s">
        <v>131</v>
      </c>
      <c r="I22" s="332"/>
      <c r="J22" s="338"/>
      <c r="K22" s="341"/>
      <c r="L22" s="342"/>
      <c r="M22" s="341"/>
      <c r="N22" s="342"/>
      <c r="O22" s="341"/>
      <c r="P22" s="342"/>
      <c r="Q22" s="341"/>
      <c r="R22" s="342"/>
      <c r="S22" s="338"/>
      <c r="T22" s="338"/>
      <c r="U22" s="338"/>
      <c r="V22" s="341"/>
      <c r="W22" s="342"/>
      <c r="X22" s="86" t="s">
        <v>123</v>
      </c>
      <c r="Y22" s="86" t="s">
        <v>418</v>
      </c>
      <c r="Z22" s="86" t="s">
        <v>122</v>
      </c>
      <c r="AA22" s="86" t="s">
        <v>121</v>
      </c>
    </row>
    <row r="23" spans="1:27" ht="60" customHeight="1" x14ac:dyDescent="0.25">
      <c r="A23" s="338"/>
      <c r="B23" s="126" t="s">
        <v>119</v>
      </c>
      <c r="C23" s="126"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2022 год</v>
      </c>
      <c r="B5" s="302"/>
      <c r="C5" s="30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L_TP1600.PS.0179</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12" x14ac:dyDescent="0.2">
      <c r="A15" s="343" t="str">
        <f>'1. паспорт местоположение'!A15:C15</f>
        <v>Реконструкция  ПС 110/35/6 "Гидронамыв" (установка ДГР 6 кВ)</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413</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3.25" customHeight="1" x14ac:dyDescent="0.2">
      <c r="A22" s="28" t="s">
        <v>65</v>
      </c>
      <c r="B22" s="34" t="s">
        <v>425</v>
      </c>
      <c r="C22" s="295" t="s">
        <v>500</v>
      </c>
      <c r="D22" s="33"/>
      <c r="E22" s="33"/>
      <c r="F22" s="32"/>
      <c r="G22" s="32"/>
      <c r="H22" s="32"/>
      <c r="I22" s="32"/>
      <c r="J22" s="32"/>
      <c r="K22" s="32"/>
      <c r="L22" s="32"/>
      <c r="M22" s="32"/>
      <c r="N22" s="32"/>
      <c r="O22" s="32"/>
      <c r="P22" s="32"/>
      <c r="Q22" s="31"/>
      <c r="R22" s="31"/>
      <c r="S22" s="31"/>
      <c r="T22" s="31"/>
      <c r="U22" s="31"/>
    </row>
    <row r="23" spans="1:21" ht="181.5" customHeight="1" x14ac:dyDescent="0.25">
      <c r="A23" s="28" t="s">
        <v>63</v>
      </c>
      <c r="B23" s="30" t="s">
        <v>60</v>
      </c>
      <c r="C23" s="29" t="s">
        <v>501</v>
      </c>
      <c r="D23" s="27"/>
      <c r="E23" s="27"/>
      <c r="F23" s="27"/>
      <c r="G23" s="27"/>
      <c r="H23" s="27"/>
      <c r="I23" s="27"/>
      <c r="J23" s="27"/>
      <c r="K23" s="27"/>
      <c r="L23" s="27"/>
      <c r="M23" s="27"/>
      <c r="N23" s="27"/>
      <c r="O23" s="27"/>
      <c r="P23" s="27"/>
      <c r="Q23" s="27"/>
      <c r="R23" s="27"/>
      <c r="S23" s="27"/>
      <c r="T23" s="27"/>
      <c r="U23" s="27"/>
    </row>
    <row r="24" spans="1:21" ht="57" customHeight="1" x14ac:dyDescent="0.25">
      <c r="A24" s="28" t="s">
        <v>62</v>
      </c>
      <c r="B24" s="30" t="s">
        <v>445</v>
      </c>
      <c r="C24" s="180" t="s">
        <v>490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446</v>
      </c>
      <c r="C25" s="37" t="s">
        <v>490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490</v>
      </c>
      <c r="D26" s="27"/>
      <c r="E26" s="27"/>
      <c r="F26" s="27"/>
      <c r="G26" s="27"/>
      <c r="H26" s="27"/>
      <c r="I26" s="27"/>
      <c r="J26" s="27"/>
      <c r="K26" s="27"/>
      <c r="L26" s="27"/>
      <c r="M26" s="27"/>
      <c r="N26" s="27"/>
      <c r="O26" s="27"/>
      <c r="P26" s="27"/>
      <c r="Q26" s="27"/>
      <c r="R26" s="27"/>
      <c r="S26" s="27"/>
      <c r="T26" s="27"/>
      <c r="U26" s="27"/>
    </row>
    <row r="27" spans="1:21" ht="104.25" customHeight="1" x14ac:dyDescent="0.25">
      <c r="A27" s="28" t="s">
        <v>58</v>
      </c>
      <c r="B27" s="30" t="s">
        <v>426</v>
      </c>
      <c r="C27" s="199" t="s">
        <v>502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0"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I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23"/>
      <c r="AB6" s="123"/>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23"/>
      <c r="AB7" s="123"/>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24"/>
      <c r="AB8" s="124"/>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25"/>
      <c r="AB9" s="125"/>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23"/>
      <c r="AB10" s="123"/>
    </row>
    <row r="11" spans="1:28" x14ac:dyDescent="0.25">
      <c r="A11" s="343" t="str">
        <f>'1. паспорт местоположение'!A12:C12</f>
        <v>L_TP1600.PS.0179</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24"/>
      <c r="AB11" s="124"/>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25"/>
      <c r="AB12" s="125"/>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x14ac:dyDescent="0.25">
      <c r="A14" s="343" t="str">
        <f>'1. паспорт местоположение'!A15:C15</f>
        <v>Реконструкция  ПС 110/35/6 "Гидронамыв" (установка ДГР 6 кВ)</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24"/>
      <c r="AB14" s="124"/>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25"/>
      <c r="AB15" s="125"/>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33"/>
      <c r="AB16" s="133"/>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33"/>
      <c r="AB17" s="133"/>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33"/>
      <c r="AB18" s="133"/>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33"/>
      <c r="AB19" s="133"/>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34"/>
      <c r="AB20" s="134"/>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34"/>
      <c r="AB21" s="134"/>
    </row>
    <row r="22" spans="1:28" x14ac:dyDescent="0.25">
      <c r="A22" s="345" t="s">
        <v>444</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35"/>
      <c r="AB22" s="135"/>
    </row>
    <row r="23" spans="1:28" ht="32.25" customHeight="1" x14ac:dyDescent="0.25">
      <c r="A23" s="347" t="s">
        <v>302</v>
      </c>
      <c r="B23" s="348"/>
      <c r="C23" s="348"/>
      <c r="D23" s="348"/>
      <c r="E23" s="348"/>
      <c r="F23" s="348"/>
      <c r="G23" s="348"/>
      <c r="H23" s="348"/>
      <c r="I23" s="348"/>
      <c r="J23" s="348"/>
      <c r="K23" s="348"/>
      <c r="L23" s="349"/>
      <c r="M23" s="346" t="s">
        <v>303</v>
      </c>
      <c r="N23" s="346"/>
      <c r="O23" s="346"/>
      <c r="P23" s="346"/>
      <c r="Q23" s="346"/>
      <c r="R23" s="346"/>
      <c r="S23" s="346"/>
      <c r="T23" s="346"/>
      <c r="U23" s="346"/>
      <c r="V23" s="346"/>
      <c r="W23" s="346"/>
      <c r="X23" s="346"/>
      <c r="Y23" s="346"/>
      <c r="Z23" s="346"/>
    </row>
    <row r="24" spans="1:28" ht="151.5" customHeight="1" x14ac:dyDescent="0.25">
      <c r="A24" s="83" t="s">
        <v>239</v>
      </c>
      <c r="B24" s="84" t="s">
        <v>246</v>
      </c>
      <c r="C24" s="83" t="s">
        <v>296</v>
      </c>
      <c r="D24" s="83" t="s">
        <v>240</v>
      </c>
      <c r="E24" s="83" t="s">
        <v>297</v>
      </c>
      <c r="F24" s="83" t="s">
        <v>299</v>
      </c>
      <c r="G24" s="83" t="s">
        <v>298</v>
      </c>
      <c r="H24" s="83" t="s">
        <v>241</v>
      </c>
      <c r="I24" s="83" t="s">
        <v>300</v>
      </c>
      <c r="J24" s="83" t="s">
        <v>247</v>
      </c>
      <c r="K24" s="84" t="s">
        <v>245</v>
      </c>
      <c r="L24" s="84" t="s">
        <v>242</v>
      </c>
      <c r="M24" s="85" t="s">
        <v>254</v>
      </c>
      <c r="N24" s="84" t="s">
        <v>455</v>
      </c>
      <c r="O24" s="83" t="s">
        <v>252</v>
      </c>
      <c r="P24" s="83" t="s">
        <v>253</v>
      </c>
      <c r="Q24" s="83" t="s">
        <v>251</v>
      </c>
      <c r="R24" s="83" t="s">
        <v>241</v>
      </c>
      <c r="S24" s="83" t="s">
        <v>250</v>
      </c>
      <c r="T24" s="83" t="s">
        <v>249</v>
      </c>
      <c r="U24" s="83" t="s">
        <v>295</v>
      </c>
      <c r="V24" s="83" t="s">
        <v>251</v>
      </c>
      <c r="W24" s="98" t="s">
        <v>244</v>
      </c>
      <c r="X24" s="98" t="s">
        <v>256</v>
      </c>
      <c r="Y24" s="98" t="s">
        <v>257</v>
      </c>
      <c r="Z24" s="100" t="s">
        <v>255</v>
      </c>
    </row>
    <row r="25" spans="1:28" ht="16.5" customHeight="1" x14ac:dyDescent="0.25">
      <c r="A25" s="83">
        <v>1</v>
      </c>
      <c r="B25" s="84">
        <v>2</v>
      </c>
      <c r="C25" s="83">
        <v>3</v>
      </c>
      <c r="D25" s="84">
        <v>4</v>
      </c>
      <c r="E25" s="83">
        <v>5</v>
      </c>
      <c r="F25" s="84">
        <v>6</v>
      </c>
      <c r="G25" s="83">
        <v>7</v>
      </c>
      <c r="H25" s="84">
        <v>8</v>
      </c>
      <c r="I25" s="83">
        <v>9</v>
      </c>
      <c r="J25" s="84">
        <v>10</v>
      </c>
      <c r="K25" s="136">
        <v>11</v>
      </c>
      <c r="L25" s="84">
        <v>12</v>
      </c>
      <c r="M25" s="136">
        <v>13</v>
      </c>
      <c r="N25" s="84">
        <v>14</v>
      </c>
      <c r="O25" s="136">
        <v>15</v>
      </c>
      <c r="P25" s="84">
        <v>16</v>
      </c>
      <c r="Q25" s="136">
        <v>17</v>
      </c>
      <c r="R25" s="84">
        <v>18</v>
      </c>
      <c r="S25" s="136">
        <v>19</v>
      </c>
      <c r="T25" s="84">
        <v>20</v>
      </c>
      <c r="U25" s="136">
        <v>21</v>
      </c>
      <c r="V25" s="84">
        <v>22</v>
      </c>
      <c r="W25" s="136">
        <v>23</v>
      </c>
      <c r="X25" s="84">
        <v>24</v>
      </c>
      <c r="Y25" s="136">
        <v>25</v>
      </c>
      <c r="Z25" s="84">
        <v>26</v>
      </c>
    </row>
    <row r="26" spans="1:28" x14ac:dyDescent="0.25">
      <c r="A26" s="78"/>
      <c r="B26" s="78"/>
      <c r="C26" s="78"/>
      <c r="D26" s="78"/>
      <c r="E26" s="78"/>
      <c r="F26" s="79"/>
      <c r="G26" s="79"/>
      <c r="H26" s="78"/>
      <c r="I26" s="79"/>
      <c r="J26" s="79"/>
      <c r="K26" s="80"/>
      <c r="L26" s="81"/>
      <c r="M26" s="78"/>
      <c r="N26" s="78"/>
      <c r="O26" s="78"/>
      <c r="P26" s="78"/>
      <c r="Q26" s="78"/>
      <c r="R26" s="78"/>
      <c r="S26" s="78"/>
      <c r="T26" s="78"/>
      <c r="U26" s="78"/>
      <c r="V26" s="78"/>
      <c r="W26" s="78"/>
      <c r="X26" s="78"/>
      <c r="Y26" s="78"/>
      <c r="Z26" s="78"/>
    </row>
    <row r="27" spans="1:28" x14ac:dyDescent="0.25">
      <c r="A27" s="190"/>
      <c r="B27" s="78"/>
      <c r="C27" s="191"/>
      <c r="D27" s="79"/>
      <c r="E27" s="79"/>
      <c r="F27" s="191"/>
      <c r="G27" s="79"/>
      <c r="H27" s="79"/>
      <c r="I27" s="192"/>
      <c r="J27" s="192"/>
      <c r="K27" s="80"/>
      <c r="L27" s="78"/>
      <c r="M27" s="80"/>
      <c r="N27" s="80"/>
      <c r="O27" s="80"/>
      <c r="P27" s="80"/>
      <c r="Q27" s="80"/>
      <c r="R27" s="80"/>
      <c r="S27" s="193"/>
      <c r="T27" s="194"/>
      <c r="U27" s="195"/>
      <c r="V27" s="195"/>
      <c r="W27" s="196"/>
      <c r="X27" s="196"/>
      <c r="Y27" s="78"/>
      <c r="Z27" s="78"/>
    </row>
    <row r="28" spans="1:28" x14ac:dyDescent="0.25">
      <c r="A28" s="82"/>
      <c r="B28" s="82"/>
      <c r="C28" s="79"/>
      <c r="D28" s="79"/>
      <c r="E28" s="79"/>
      <c r="F28" s="79"/>
      <c r="G28" s="79"/>
      <c r="H28" s="79"/>
      <c r="I28" s="79"/>
      <c r="J28" s="79"/>
      <c r="K28" s="78"/>
      <c r="L28" s="78"/>
      <c r="M28" s="78"/>
      <c r="N28" s="78"/>
      <c r="O28" s="78"/>
      <c r="P28" s="78"/>
      <c r="Q28" s="78"/>
      <c r="R28" s="78"/>
      <c r="S28" s="78"/>
      <c r="T28" s="78"/>
      <c r="U28" s="78"/>
      <c r="V28" s="78"/>
      <c r="W28" s="78"/>
      <c r="X28" s="78"/>
      <c r="Y28" s="78"/>
      <c r="Z28" s="78"/>
    </row>
    <row r="29" spans="1:28" x14ac:dyDescent="0.25">
      <c r="A29" s="78" t="s">
        <v>0</v>
      </c>
      <c r="B29" s="78" t="s">
        <v>0</v>
      </c>
      <c r="C29" s="78" t="s">
        <v>0</v>
      </c>
      <c r="D29" s="78" t="s">
        <v>0</v>
      </c>
      <c r="E29" s="78" t="s">
        <v>0</v>
      </c>
      <c r="F29" s="78" t="s">
        <v>0</v>
      </c>
      <c r="G29" s="78" t="s">
        <v>0</v>
      </c>
      <c r="H29" s="78" t="s">
        <v>0</v>
      </c>
      <c r="I29" s="78" t="s">
        <v>0</v>
      </c>
      <c r="J29" s="78" t="s">
        <v>0</v>
      </c>
      <c r="K29" s="78" t="s">
        <v>0</v>
      </c>
      <c r="L29" s="78"/>
      <c r="M29" s="78"/>
      <c r="N29" s="78"/>
      <c r="O29" s="78"/>
      <c r="P29" s="78"/>
      <c r="Q29" s="78"/>
      <c r="R29" s="78"/>
      <c r="S29" s="78"/>
      <c r="T29" s="78"/>
      <c r="U29" s="78"/>
      <c r="V29" s="78"/>
      <c r="W29" s="78"/>
      <c r="X29" s="78"/>
      <c r="Y29" s="78"/>
      <c r="Z29" s="78"/>
    </row>
    <row r="33" spans="1:1" x14ac:dyDescent="0.25">
      <c r="A33"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B1" zoomScale="80" zoomScaleNormal="8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43" t="str">
        <f>'1. паспорт местоположение'!A12:C12</f>
        <v>L_TP1600.PS.0179</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2" x14ac:dyDescent="0.2">
      <c r="A15" s="343" t="str">
        <f>'1. паспорт местоположение'!A15:C15</f>
        <v>Реконструкция  ПС 110/35/6 "Гидронамыв" (установка ДГР 6 кВ)</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1" t="s">
        <v>422</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52" t="s">
        <v>86</v>
      </c>
      <c r="F19" s="353"/>
      <c r="G19" s="353"/>
      <c r="H19" s="353"/>
      <c r="I19" s="354"/>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A15" sqref="A15:AR15"/>
    </sheetView>
  </sheetViews>
  <sheetFormatPr defaultColWidth="9.140625" defaultRowHeight="15" x14ac:dyDescent="0.25"/>
  <cols>
    <col min="1" max="3" width="9.140625" style="261"/>
    <col min="4" max="4" width="18.5703125" style="261" customWidth="1"/>
    <col min="5" max="12" width="9.140625" style="261" hidden="1" customWidth="1"/>
    <col min="13" max="13" width="4.7109375" style="261" hidden="1" customWidth="1"/>
    <col min="14" max="17" width="9.140625" style="261" hidden="1" customWidth="1"/>
    <col min="18" max="18" width="4.7109375" style="261" hidden="1" customWidth="1"/>
    <col min="19" max="36" width="9.140625" style="261" hidden="1" customWidth="1"/>
    <col min="37" max="37" width="9.140625" style="261"/>
    <col min="38" max="38" width="7.7109375" style="261" customWidth="1"/>
    <col min="39" max="39" width="3.140625" style="261" customWidth="1"/>
    <col min="40" max="40" width="13.5703125" style="261" customWidth="1"/>
    <col min="41" max="41" width="16.5703125" style="261" customWidth="1"/>
    <col min="42" max="42" width="15.7109375" style="261" customWidth="1"/>
    <col min="43" max="43" width="9.5703125" style="261" customWidth="1"/>
    <col min="44" max="44" width="8.5703125" style="261" customWidth="1"/>
    <col min="45" max="16384" width="9.140625" style="26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413" t="str">
        <f>'1. паспорт местоположение'!A5:C5</f>
        <v>Год раскрытия информации: 2022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12" customFormat="1" ht="23.25" x14ac:dyDescent="0.35">
      <c r="A6" s="257"/>
      <c r="B6" s="197"/>
      <c r="C6" s="197"/>
      <c r="D6" s="197"/>
      <c r="E6" s="197"/>
      <c r="F6" s="197"/>
      <c r="G6" s="197"/>
      <c r="H6" s="197"/>
      <c r="I6" s="259"/>
      <c r="J6" s="259"/>
      <c r="K6" s="260"/>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row>
    <row r="7" spans="1:44" s="12" customFormat="1" ht="22.5" x14ac:dyDescent="0.2">
      <c r="A7" s="421" t="s">
        <v>9</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12" customFormat="1" ht="23.25" x14ac:dyDescent="0.35">
      <c r="A8" s="258"/>
      <c r="B8" s="258"/>
      <c r="C8" s="258"/>
      <c r="D8" s="258"/>
      <c r="E8" s="258"/>
      <c r="F8" s="258"/>
      <c r="G8" s="258"/>
      <c r="H8" s="258"/>
      <c r="I8" s="258"/>
      <c r="J8" s="258"/>
      <c r="K8" s="258"/>
      <c r="L8" s="198"/>
      <c r="M8" s="198"/>
      <c r="N8" s="198"/>
      <c r="O8" s="198"/>
      <c r="P8" s="198"/>
      <c r="Q8" s="198"/>
      <c r="R8" s="198"/>
      <c r="S8" s="198"/>
      <c r="T8" s="198"/>
      <c r="U8" s="198"/>
      <c r="V8" s="198"/>
      <c r="W8" s="198"/>
      <c r="X8" s="198"/>
      <c r="Y8" s="198"/>
      <c r="Z8" s="197"/>
      <c r="AA8" s="197"/>
      <c r="AB8" s="197"/>
      <c r="AC8" s="197"/>
      <c r="AD8" s="197"/>
      <c r="AE8" s="197"/>
      <c r="AF8" s="197"/>
      <c r="AG8" s="197"/>
      <c r="AH8" s="197"/>
      <c r="AI8" s="197"/>
      <c r="AJ8" s="197"/>
      <c r="AK8" s="197"/>
      <c r="AL8" s="197"/>
      <c r="AM8" s="197"/>
      <c r="AN8" s="197"/>
      <c r="AO8" s="197"/>
      <c r="AP8" s="197"/>
      <c r="AQ8" s="197"/>
      <c r="AR8" s="197"/>
    </row>
    <row r="9" spans="1:44" s="12" customFormat="1" ht="18.75" customHeight="1"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12" customFormat="1" ht="18.75" customHeight="1" x14ac:dyDescent="0.2">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254"/>
      <c r="B11" s="254"/>
      <c r="C11" s="254"/>
      <c r="D11" s="254"/>
      <c r="E11" s="254"/>
      <c r="F11" s="254"/>
      <c r="G11" s="254"/>
      <c r="H11" s="254"/>
      <c r="I11" s="254"/>
      <c r="J11" s="254"/>
      <c r="K11" s="254"/>
      <c r="L11" s="123"/>
      <c r="M11" s="123"/>
      <c r="N11" s="123"/>
      <c r="O11" s="123"/>
      <c r="P11" s="123"/>
      <c r="Q11" s="123"/>
      <c r="R11" s="123"/>
      <c r="S11" s="123"/>
      <c r="T11" s="123"/>
      <c r="U11" s="123"/>
      <c r="V11" s="123"/>
      <c r="W11" s="123"/>
      <c r="X11" s="123"/>
      <c r="Y11" s="123"/>
    </row>
    <row r="12" spans="1:44" s="12" customFormat="1" ht="18.75" customHeight="1" x14ac:dyDescent="0.2">
      <c r="A12" s="419" t="str">
        <f>'1. паспорт местоположение'!A12:C12</f>
        <v>L_TP1600.PS.0179</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4" s="12" customFormat="1" ht="18.75" customHeight="1" x14ac:dyDescent="0.2">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3" customFormat="1" ht="75.75" customHeight="1" x14ac:dyDescent="0.2">
      <c r="A15" s="422" t="str">
        <f>'1. паспорт местоположение'!A15:C15</f>
        <v>Реконструкция  ПС 110/35/6 "Гидронамыв" (установка ДГР 6 кВ)</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s="3" customFormat="1" ht="15" customHeight="1" x14ac:dyDescent="0.2">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3"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row>
    <row r="18" spans="1:45" s="3" customFormat="1" ht="15" customHeight="1" x14ac:dyDescent="0.2">
      <c r="A18" s="419" t="s">
        <v>485</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45" ht="18.75" x14ac:dyDescent="0.25">
      <c r="AO19" s="262"/>
      <c r="AP19" s="262"/>
      <c r="AQ19" s="262"/>
      <c r="AR19" s="39"/>
    </row>
    <row r="20" spans="1:45" ht="18.75" x14ac:dyDescent="0.3">
      <c r="AO20" s="262"/>
      <c r="AP20" s="262"/>
      <c r="AQ20" s="262"/>
      <c r="AR20" s="15"/>
    </row>
    <row r="21" spans="1:45" ht="20.25" customHeight="1" x14ac:dyDescent="0.3">
      <c r="AO21" s="262"/>
      <c r="AP21" s="262"/>
      <c r="AQ21" s="262"/>
      <c r="AR21" s="15"/>
    </row>
    <row r="22" spans="1:45" s="3"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263"/>
      <c r="B23" s="263"/>
      <c r="C23" s="263"/>
      <c r="D23" s="263"/>
      <c r="E23" s="263"/>
      <c r="F23" s="263"/>
      <c r="G23" s="263"/>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row>
    <row r="24" spans="1:45" ht="14.25" customHeight="1" thickBot="1" x14ac:dyDescent="0.3">
      <c r="A24" s="420" t="s">
        <v>462</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463</v>
      </c>
      <c r="AL24" s="420"/>
      <c r="AM24" s="264"/>
      <c r="AN24" s="264"/>
      <c r="AO24" s="265"/>
      <c r="AP24" s="265"/>
      <c r="AQ24" s="265"/>
      <c r="AR24" s="265"/>
      <c r="AS24" s="266"/>
    </row>
    <row r="25" spans="1:45" ht="12.75" customHeight="1" x14ac:dyDescent="0.25">
      <c r="A25" s="414" t="s">
        <v>552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397"/>
      <c r="AL25" s="397"/>
      <c r="AM25" s="267"/>
      <c r="AN25" s="408" t="s">
        <v>464</v>
      </c>
      <c r="AO25" s="408"/>
      <c r="AP25" s="408"/>
      <c r="AQ25" s="409"/>
      <c r="AR25" s="409"/>
      <c r="AS25" s="266"/>
    </row>
    <row r="26" spans="1:45" ht="17.25" customHeight="1" x14ac:dyDescent="0.25">
      <c r="A26" s="373" t="s">
        <v>465</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267"/>
      <c r="AN26" s="410" t="s">
        <v>466</v>
      </c>
      <c r="AO26" s="411"/>
      <c r="AP26" s="412"/>
      <c r="AQ26" s="402"/>
      <c r="AR26" s="407"/>
      <c r="AS26" s="266"/>
    </row>
    <row r="27" spans="1:45" ht="17.25" customHeight="1" x14ac:dyDescent="0.25">
      <c r="A27" s="373" t="s">
        <v>467</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267"/>
      <c r="AN27" s="410" t="s">
        <v>468</v>
      </c>
      <c r="AO27" s="411"/>
      <c r="AP27" s="412"/>
      <c r="AQ27" s="402"/>
      <c r="AR27" s="407"/>
      <c r="AS27" s="266"/>
    </row>
    <row r="28" spans="1:45" ht="27.75" customHeight="1" thickBot="1" x14ac:dyDescent="0.3">
      <c r="A28" s="423" t="s">
        <v>469</v>
      </c>
      <c r="B28" s="424"/>
      <c r="C28" s="424"/>
      <c r="D28" s="424"/>
      <c r="E28" s="424"/>
      <c r="F28" s="424"/>
      <c r="G28" s="424"/>
      <c r="H28" s="424"/>
      <c r="I28" s="424"/>
      <c r="J28" s="424"/>
      <c r="K28" s="424"/>
      <c r="L28" s="424"/>
      <c r="M28" s="424"/>
      <c r="N28" s="424"/>
      <c r="O28" s="424"/>
      <c r="P28" s="424"/>
      <c r="Q28" s="424"/>
      <c r="R28" s="424"/>
      <c r="S28" s="424"/>
      <c r="T28" s="424"/>
      <c r="U28" s="424"/>
      <c r="V28" s="424"/>
      <c r="W28" s="424"/>
      <c r="X28" s="424"/>
      <c r="Y28" s="424"/>
      <c r="Z28" s="424"/>
      <c r="AA28" s="424"/>
      <c r="AB28" s="424"/>
      <c r="AC28" s="424"/>
      <c r="AD28" s="424"/>
      <c r="AE28" s="424"/>
      <c r="AF28" s="424"/>
      <c r="AG28" s="424"/>
      <c r="AH28" s="424"/>
      <c r="AI28" s="424"/>
      <c r="AJ28" s="425"/>
      <c r="AK28" s="389"/>
      <c r="AL28" s="389"/>
      <c r="AM28" s="267"/>
      <c r="AN28" s="404" t="s">
        <v>553</v>
      </c>
      <c r="AO28" s="405"/>
      <c r="AP28" s="406"/>
      <c r="AQ28" s="402"/>
      <c r="AR28" s="407"/>
      <c r="AS28" s="266"/>
    </row>
    <row r="29" spans="1:45" ht="17.25" customHeight="1" x14ac:dyDescent="0.25">
      <c r="A29" s="416" t="s">
        <v>470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397"/>
      <c r="AL29" s="397"/>
      <c r="AM29" s="267"/>
      <c r="AN29" s="400"/>
      <c r="AO29" s="401"/>
      <c r="AP29" s="401"/>
      <c r="AQ29" s="402"/>
      <c r="AR29" s="403"/>
      <c r="AS29" s="266"/>
    </row>
    <row r="30" spans="1:45" ht="17.25" customHeight="1" x14ac:dyDescent="0.25">
      <c r="A30" s="373" t="s">
        <v>554</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267"/>
      <c r="AS30" s="266"/>
    </row>
    <row r="31" spans="1:45" ht="17.25" customHeight="1" x14ac:dyDescent="0.25">
      <c r="A31" s="373" t="s">
        <v>292</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267"/>
      <c r="AN31" s="267"/>
      <c r="AO31" s="268"/>
      <c r="AP31" s="268"/>
      <c r="AQ31" s="268"/>
      <c r="AR31" s="268"/>
      <c r="AS31" s="266"/>
    </row>
    <row r="32" spans="1:45" ht="17.25" customHeight="1" x14ac:dyDescent="0.25">
      <c r="A32" s="373" t="s">
        <v>271</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267"/>
      <c r="AN32" s="267"/>
      <c r="AO32" s="267"/>
      <c r="AP32" s="267"/>
      <c r="AQ32" s="267"/>
      <c r="AR32" s="267"/>
      <c r="AS32" s="266"/>
    </row>
    <row r="33" spans="1:45" ht="17.25" customHeight="1" x14ac:dyDescent="0.25">
      <c r="A33" s="373" t="s">
        <v>291</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2"/>
      <c r="AL33" s="392"/>
      <c r="AM33" s="267"/>
      <c r="AN33" s="267"/>
      <c r="AO33" s="267"/>
      <c r="AP33" s="267"/>
      <c r="AQ33" s="267"/>
      <c r="AR33" s="267"/>
      <c r="AS33" s="266"/>
    </row>
    <row r="34" spans="1:45" ht="17.25" customHeight="1" x14ac:dyDescent="0.25">
      <c r="A34" s="373" t="s">
        <v>290</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267"/>
      <c r="AN34" s="267"/>
      <c r="AO34" s="267"/>
      <c r="AP34" s="267"/>
      <c r="AQ34" s="267"/>
      <c r="AR34" s="267"/>
      <c r="AS34" s="266"/>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267"/>
      <c r="AN35" s="267"/>
      <c r="AO35" s="267"/>
      <c r="AP35" s="267"/>
      <c r="AQ35" s="267"/>
      <c r="AR35" s="267"/>
      <c r="AS35" s="266"/>
    </row>
    <row r="36" spans="1:45" ht="17.25" customHeight="1" thickBot="1" x14ac:dyDescent="0.3">
      <c r="A36" s="387" t="s">
        <v>264</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9"/>
      <c r="AL36" s="389"/>
      <c r="AM36" s="267"/>
      <c r="AN36" s="267"/>
      <c r="AO36" s="267"/>
      <c r="AP36" s="267"/>
      <c r="AQ36" s="267"/>
      <c r="AR36" s="267"/>
      <c r="AS36" s="266"/>
    </row>
    <row r="37" spans="1:45"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397"/>
      <c r="AL37" s="397"/>
      <c r="AM37" s="267"/>
      <c r="AN37" s="267"/>
      <c r="AO37" s="267"/>
      <c r="AP37" s="267"/>
      <c r="AQ37" s="267"/>
      <c r="AR37" s="267"/>
      <c r="AS37" s="266"/>
    </row>
    <row r="38" spans="1:45" ht="17.25" customHeight="1" x14ac:dyDescent="0.25">
      <c r="A38" s="373" t="s">
        <v>289</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267"/>
      <c r="AN38" s="267"/>
      <c r="AO38" s="267"/>
      <c r="AP38" s="267"/>
      <c r="AQ38" s="267"/>
      <c r="AR38" s="267"/>
      <c r="AS38" s="266"/>
    </row>
    <row r="39" spans="1:45" ht="17.25" customHeight="1" thickBot="1" x14ac:dyDescent="0.3">
      <c r="A39" s="387" t="s">
        <v>288</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9"/>
      <c r="AL39" s="389"/>
      <c r="AM39" s="267"/>
      <c r="AN39" s="267"/>
      <c r="AO39" s="267"/>
      <c r="AP39" s="267"/>
      <c r="AQ39" s="267"/>
      <c r="AR39" s="267"/>
      <c r="AS39" s="266"/>
    </row>
    <row r="40" spans="1:45" ht="17.25" customHeight="1" x14ac:dyDescent="0.25">
      <c r="A40" s="414" t="s">
        <v>555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397"/>
      <c r="AL40" s="397"/>
      <c r="AM40" s="267"/>
      <c r="AN40" s="267"/>
      <c r="AO40" s="267"/>
      <c r="AP40" s="267"/>
      <c r="AQ40" s="267"/>
      <c r="AR40" s="267"/>
      <c r="AS40" s="266"/>
    </row>
    <row r="41" spans="1:45" ht="17.25" customHeight="1" x14ac:dyDescent="0.25">
      <c r="A41" s="373" t="s">
        <v>287</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267"/>
      <c r="AN41" s="267"/>
      <c r="AO41" s="267"/>
      <c r="AP41" s="267"/>
      <c r="AQ41" s="267"/>
      <c r="AR41" s="267"/>
      <c r="AS41" s="266"/>
    </row>
    <row r="42" spans="1:45" ht="17.25" customHeight="1" x14ac:dyDescent="0.25">
      <c r="A42" s="373" t="s">
        <v>286</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267"/>
      <c r="AN42" s="267"/>
      <c r="AO42" s="267"/>
      <c r="AP42" s="267"/>
      <c r="AQ42" s="267"/>
      <c r="AR42" s="267"/>
      <c r="AS42" s="266"/>
    </row>
    <row r="43" spans="1:45" ht="17.25" customHeight="1" x14ac:dyDescent="0.25">
      <c r="A43" s="373" t="s">
        <v>285</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267"/>
      <c r="AN43" s="267"/>
      <c r="AO43" s="267"/>
      <c r="AP43" s="267"/>
      <c r="AQ43" s="267"/>
      <c r="AR43" s="267"/>
      <c r="AS43" s="266"/>
    </row>
    <row r="44" spans="1:45" ht="17.25" customHeight="1" x14ac:dyDescent="0.25">
      <c r="A44" s="373" t="s">
        <v>284</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267"/>
      <c r="AN44" s="267"/>
      <c r="AO44" s="267"/>
      <c r="AP44" s="267"/>
      <c r="AQ44" s="267"/>
      <c r="AR44" s="267"/>
      <c r="AS44" s="266"/>
    </row>
    <row r="45" spans="1:45" ht="17.25" customHeight="1" x14ac:dyDescent="0.25">
      <c r="A45" s="373" t="s">
        <v>283</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267"/>
      <c r="AN45" s="267"/>
      <c r="AO45" s="267"/>
      <c r="AP45" s="267"/>
      <c r="AQ45" s="267"/>
      <c r="AR45" s="267"/>
      <c r="AS45" s="266"/>
    </row>
    <row r="46" spans="1:45" ht="17.25" customHeight="1" thickBot="1" x14ac:dyDescent="0.3">
      <c r="A46" s="398" t="s">
        <v>556</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393"/>
      <c r="AL46" s="393"/>
      <c r="AM46" s="267"/>
      <c r="AN46" s="267"/>
      <c r="AO46" s="267"/>
      <c r="AP46" s="267"/>
      <c r="AQ46" s="267"/>
      <c r="AR46" s="267"/>
      <c r="AS46" s="266"/>
    </row>
    <row r="47" spans="1:45" ht="24" customHeight="1" x14ac:dyDescent="0.25">
      <c r="A47" s="394" t="s">
        <v>282</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4</v>
      </c>
      <c r="AL47" s="397"/>
      <c r="AM47" s="379" t="s">
        <v>557</v>
      </c>
      <c r="AN47" s="379"/>
      <c r="AO47" s="269" t="s">
        <v>558</v>
      </c>
      <c r="AP47" s="269" t="s">
        <v>559</v>
      </c>
      <c r="AQ47" s="266"/>
    </row>
    <row r="48" spans="1:45" ht="12" customHeight="1" x14ac:dyDescent="0.25">
      <c r="A48" s="373" t="s">
        <v>281</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270"/>
      <c r="AP48" s="270"/>
      <c r="AQ48" s="266"/>
    </row>
    <row r="49" spans="1:43" ht="12" customHeight="1" x14ac:dyDescent="0.25">
      <c r="A49" s="373" t="s">
        <v>280</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270"/>
      <c r="AP49" s="270"/>
      <c r="AQ49" s="266"/>
    </row>
    <row r="50" spans="1:43" ht="12" customHeight="1" thickBot="1" x14ac:dyDescent="0.3">
      <c r="A50" s="387" t="s">
        <v>560</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9"/>
      <c r="AL50" s="389"/>
      <c r="AM50" s="389"/>
      <c r="AN50" s="389"/>
      <c r="AO50" s="271"/>
      <c r="AP50" s="271"/>
      <c r="AQ50" s="266"/>
    </row>
    <row r="51" spans="1:43" ht="6.75" customHeight="1" thickBot="1" x14ac:dyDescent="0.3">
      <c r="A51" s="272"/>
      <c r="B51" s="272"/>
      <c r="C51" s="272"/>
      <c r="D51" s="272"/>
      <c r="E51" s="272"/>
      <c r="F51" s="272"/>
      <c r="G51" s="272"/>
      <c r="H51" s="272"/>
      <c r="I51" s="272"/>
      <c r="J51" s="272"/>
      <c r="K51" s="272"/>
      <c r="L51" s="272"/>
      <c r="M51" s="272"/>
      <c r="N51" s="272"/>
      <c r="O51" s="272"/>
      <c r="P51" s="272"/>
      <c r="Q51" s="272"/>
      <c r="R51" s="272"/>
      <c r="S51" s="272"/>
      <c r="T51" s="272"/>
      <c r="U51" s="272"/>
      <c r="V51" s="272"/>
      <c r="W51" s="272"/>
      <c r="X51" s="272"/>
      <c r="Y51" s="272"/>
      <c r="Z51" s="272"/>
      <c r="AA51" s="272"/>
      <c r="AB51" s="272"/>
      <c r="AC51" s="272"/>
      <c r="AD51" s="272"/>
      <c r="AE51" s="272"/>
      <c r="AF51" s="272"/>
      <c r="AG51" s="272"/>
      <c r="AH51" s="272"/>
      <c r="AI51" s="272"/>
      <c r="AJ51" s="272"/>
      <c r="AK51" s="272"/>
      <c r="AL51" s="272"/>
      <c r="AM51" s="273"/>
      <c r="AN51" s="273"/>
      <c r="AO51" s="274"/>
      <c r="AP51" s="274"/>
      <c r="AQ51" s="275"/>
    </row>
    <row r="52" spans="1:43" ht="24" customHeight="1" x14ac:dyDescent="0.25">
      <c r="A52" s="377" t="s">
        <v>279</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4</v>
      </c>
      <c r="AL52" s="379"/>
      <c r="AM52" s="379" t="s">
        <v>557</v>
      </c>
      <c r="AN52" s="379"/>
      <c r="AO52" s="269" t="s">
        <v>558</v>
      </c>
      <c r="AP52" s="269" t="s">
        <v>559</v>
      </c>
      <c r="AQ52" s="266"/>
    </row>
    <row r="53" spans="1:43" ht="11.25" customHeight="1" x14ac:dyDescent="0.25">
      <c r="A53" s="390" t="s">
        <v>278</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2"/>
      <c r="AL53" s="392"/>
      <c r="AM53" s="392"/>
      <c r="AN53" s="392"/>
      <c r="AO53" s="276"/>
      <c r="AP53" s="276"/>
      <c r="AQ53" s="266"/>
    </row>
    <row r="54" spans="1:43" ht="12" customHeight="1" x14ac:dyDescent="0.25">
      <c r="A54" s="373" t="s">
        <v>277</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270"/>
      <c r="AP54" s="270"/>
      <c r="AQ54" s="266"/>
    </row>
    <row r="55" spans="1:43" ht="12" customHeight="1" x14ac:dyDescent="0.25">
      <c r="A55" s="373" t="s">
        <v>276</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270"/>
      <c r="AP55" s="270"/>
      <c r="AQ55" s="266"/>
    </row>
    <row r="56" spans="1:43" ht="12" customHeight="1" thickBot="1" x14ac:dyDescent="0.3">
      <c r="A56" s="387" t="s">
        <v>275</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9"/>
      <c r="AL56" s="389"/>
      <c r="AM56" s="389"/>
      <c r="AN56" s="389"/>
      <c r="AO56" s="271"/>
      <c r="AP56" s="271"/>
      <c r="AQ56" s="266"/>
    </row>
    <row r="57" spans="1:43" ht="6" customHeight="1" thickBot="1" x14ac:dyDescent="0.3">
      <c r="A57" s="277"/>
      <c r="B57" s="277"/>
      <c r="C57" s="277"/>
      <c r="D57" s="277"/>
      <c r="E57" s="277"/>
      <c r="F57" s="277"/>
      <c r="G57" s="277"/>
      <c r="H57" s="277"/>
      <c r="I57" s="277"/>
      <c r="J57" s="277"/>
      <c r="K57" s="277"/>
      <c r="L57" s="277"/>
      <c r="M57" s="277"/>
      <c r="N57" s="277"/>
      <c r="O57" s="277"/>
      <c r="P57" s="277"/>
      <c r="Q57" s="277"/>
      <c r="R57" s="277"/>
      <c r="S57" s="277"/>
      <c r="T57" s="277"/>
      <c r="U57" s="277"/>
      <c r="V57" s="277"/>
      <c r="W57" s="277"/>
      <c r="X57" s="277"/>
      <c r="Y57" s="277"/>
      <c r="Z57" s="277"/>
      <c r="AA57" s="277"/>
      <c r="AB57" s="277"/>
      <c r="AC57" s="277"/>
      <c r="AD57" s="277"/>
      <c r="AE57" s="277"/>
      <c r="AF57" s="277"/>
      <c r="AG57" s="277"/>
      <c r="AH57" s="277"/>
      <c r="AI57" s="277"/>
      <c r="AJ57" s="277"/>
      <c r="AK57" s="277"/>
      <c r="AL57" s="277"/>
      <c r="AM57" s="267"/>
      <c r="AN57" s="267"/>
      <c r="AO57" s="278"/>
      <c r="AP57" s="278"/>
      <c r="AQ57" s="264"/>
    </row>
    <row r="58" spans="1:43" ht="24" customHeight="1" x14ac:dyDescent="0.25">
      <c r="A58" s="377" t="s">
        <v>561</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4</v>
      </c>
      <c r="AL58" s="379"/>
      <c r="AM58" s="379" t="s">
        <v>557</v>
      </c>
      <c r="AN58" s="379"/>
      <c r="AO58" s="269" t="s">
        <v>558</v>
      </c>
      <c r="AP58" s="269" t="s">
        <v>559</v>
      </c>
      <c r="AQ58" s="266"/>
    </row>
    <row r="59" spans="1:43" ht="12.75" customHeight="1" x14ac:dyDescent="0.25">
      <c r="A59" s="384" t="s">
        <v>274</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79"/>
      <c r="AP59" s="279"/>
      <c r="AQ59" s="280"/>
    </row>
    <row r="60" spans="1:43" ht="12" customHeight="1" x14ac:dyDescent="0.25">
      <c r="A60" s="373" t="s">
        <v>273</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270"/>
      <c r="AP60" s="270"/>
      <c r="AQ60" s="266"/>
    </row>
    <row r="61" spans="1:43" ht="12" customHeight="1" x14ac:dyDescent="0.25">
      <c r="A61" s="373" t="s">
        <v>272</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270"/>
      <c r="AP61" s="270"/>
      <c r="AQ61" s="266"/>
    </row>
    <row r="62" spans="1:43" ht="12" customHeight="1" x14ac:dyDescent="0.25">
      <c r="A62" s="373" t="s">
        <v>271</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270"/>
      <c r="AP62" s="270"/>
      <c r="AQ62" s="266"/>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270"/>
      <c r="AP63" s="270"/>
      <c r="AQ63" s="266"/>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270"/>
      <c r="AP64" s="270"/>
      <c r="AQ64" s="266"/>
    </row>
    <row r="65" spans="1:43" ht="12" customHeight="1" x14ac:dyDescent="0.25">
      <c r="A65" s="373" t="s">
        <v>270</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270"/>
      <c r="AP65" s="270"/>
      <c r="AQ65" s="266"/>
    </row>
    <row r="66" spans="1:43" ht="27.75" customHeight="1" x14ac:dyDescent="0.25">
      <c r="A66" s="366" t="s">
        <v>562</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81"/>
      <c r="AP66" s="281"/>
      <c r="AQ66" s="280"/>
    </row>
    <row r="67" spans="1:43" ht="11.25" customHeight="1" x14ac:dyDescent="0.25">
      <c r="A67" s="373" t="s">
        <v>266</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270"/>
      <c r="AP67" s="270"/>
      <c r="AQ67" s="266"/>
    </row>
    <row r="68" spans="1:43" ht="25.5" customHeight="1" x14ac:dyDescent="0.25">
      <c r="A68" s="366" t="s">
        <v>563</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81"/>
      <c r="AP68" s="281"/>
      <c r="AQ68" s="280"/>
    </row>
    <row r="69" spans="1:43" ht="12" customHeight="1" x14ac:dyDescent="0.25">
      <c r="A69" s="373" t="s">
        <v>265</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270"/>
      <c r="AP69" s="270"/>
      <c r="AQ69" s="266"/>
    </row>
    <row r="70" spans="1:43" ht="12.75" customHeight="1" x14ac:dyDescent="0.25">
      <c r="A70" s="371" t="s">
        <v>269</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9"/>
      <c r="AL70" s="369"/>
      <c r="AM70" s="369"/>
      <c r="AN70" s="369"/>
      <c r="AO70" s="281"/>
      <c r="AP70" s="281"/>
      <c r="AQ70" s="280"/>
    </row>
    <row r="71" spans="1:43" ht="12" customHeight="1" x14ac:dyDescent="0.25">
      <c r="A71" s="373" t="s">
        <v>264</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270"/>
      <c r="AP71" s="270"/>
      <c r="AQ71" s="266"/>
    </row>
    <row r="72" spans="1:43" ht="12.75" customHeight="1" thickBot="1" x14ac:dyDescent="0.3">
      <c r="A72" s="380" t="s">
        <v>268</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82"/>
      <c r="AP72" s="282"/>
      <c r="AQ72" s="280"/>
    </row>
    <row r="73" spans="1:43" ht="7.5" customHeight="1" thickBot="1" x14ac:dyDescent="0.3">
      <c r="A73" s="277"/>
      <c r="B73" s="277"/>
      <c r="C73" s="277"/>
      <c r="D73" s="277"/>
      <c r="E73" s="277"/>
      <c r="F73" s="277"/>
      <c r="G73" s="277"/>
      <c r="H73" s="277"/>
      <c r="I73" s="277"/>
      <c r="J73" s="277"/>
      <c r="K73" s="277"/>
      <c r="L73" s="277"/>
      <c r="M73" s="277"/>
      <c r="N73" s="277"/>
      <c r="O73" s="277"/>
      <c r="P73" s="277"/>
      <c r="Q73" s="277"/>
      <c r="R73" s="277"/>
      <c r="S73" s="277"/>
      <c r="T73" s="277"/>
      <c r="U73" s="277"/>
      <c r="V73" s="277"/>
      <c r="W73" s="277"/>
      <c r="X73" s="277"/>
      <c r="Y73" s="277"/>
      <c r="Z73" s="277"/>
      <c r="AA73" s="277"/>
      <c r="AB73" s="277"/>
      <c r="AC73" s="277"/>
      <c r="AD73" s="277"/>
      <c r="AE73" s="277"/>
      <c r="AF73" s="277"/>
      <c r="AG73" s="277"/>
      <c r="AH73" s="277"/>
      <c r="AI73" s="277"/>
      <c r="AJ73" s="277"/>
      <c r="AK73" s="277"/>
      <c r="AL73" s="277"/>
      <c r="AM73" s="267"/>
      <c r="AN73" s="267"/>
      <c r="AO73" s="278"/>
      <c r="AP73" s="278"/>
      <c r="AQ73" s="264"/>
    </row>
    <row r="74" spans="1:43" ht="25.5" customHeight="1" x14ac:dyDescent="0.25">
      <c r="A74" s="377" t="s">
        <v>267</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4</v>
      </c>
      <c r="AL74" s="379"/>
      <c r="AM74" s="379" t="s">
        <v>557</v>
      </c>
      <c r="AN74" s="379"/>
      <c r="AO74" s="269" t="s">
        <v>558</v>
      </c>
      <c r="AP74" s="269" t="s">
        <v>559</v>
      </c>
      <c r="AQ74" s="266"/>
    </row>
    <row r="75" spans="1:43" ht="25.5" customHeight="1" x14ac:dyDescent="0.25">
      <c r="A75" s="366" t="s">
        <v>563</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283"/>
      <c r="AP75" s="283"/>
      <c r="AQ75" s="280"/>
    </row>
    <row r="76" spans="1:43" ht="12" customHeight="1" x14ac:dyDescent="0.25">
      <c r="A76" s="373" t="s">
        <v>266</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376"/>
      <c r="AN76" s="376"/>
      <c r="AO76" s="284"/>
      <c r="AP76" s="284"/>
      <c r="AQ76" s="266"/>
    </row>
    <row r="77" spans="1:43" ht="12" customHeight="1" x14ac:dyDescent="0.25">
      <c r="A77" s="373" t="s">
        <v>265</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376"/>
      <c r="AN77" s="376"/>
      <c r="AO77" s="284"/>
      <c r="AP77" s="284"/>
      <c r="AQ77" s="266"/>
    </row>
    <row r="78" spans="1:43" ht="12" customHeight="1" x14ac:dyDescent="0.25">
      <c r="A78" s="373" t="s">
        <v>264</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376"/>
      <c r="AN78" s="376"/>
      <c r="AO78" s="284"/>
      <c r="AP78" s="284"/>
      <c r="AQ78" s="266"/>
    </row>
    <row r="79" spans="1:43" ht="12" customHeight="1" x14ac:dyDescent="0.25">
      <c r="A79" s="373" t="s">
        <v>263</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376"/>
      <c r="AN79" s="376"/>
      <c r="AO79" s="284"/>
      <c r="AP79" s="284"/>
      <c r="AQ79" s="266"/>
    </row>
    <row r="80" spans="1:43" ht="12" customHeight="1" x14ac:dyDescent="0.25">
      <c r="A80" s="373" t="s">
        <v>262</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376"/>
      <c r="AN80" s="376"/>
      <c r="AO80" s="284"/>
      <c r="AP80" s="284"/>
      <c r="AQ80" s="266"/>
    </row>
    <row r="81" spans="1:45" ht="12.75" customHeight="1" x14ac:dyDescent="0.25">
      <c r="A81" s="373" t="s">
        <v>261</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376"/>
      <c r="AN81" s="376"/>
      <c r="AO81" s="284"/>
      <c r="AP81" s="284"/>
      <c r="AQ81" s="266"/>
    </row>
    <row r="82" spans="1:45" ht="12.75" customHeight="1" x14ac:dyDescent="0.25">
      <c r="A82" s="373" t="s">
        <v>260</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376"/>
      <c r="AN82" s="376"/>
      <c r="AO82" s="284"/>
      <c r="AP82" s="284"/>
      <c r="AQ82" s="266"/>
    </row>
    <row r="83" spans="1:45" ht="12" customHeight="1" x14ac:dyDescent="0.25">
      <c r="A83" s="371" t="s">
        <v>259</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9"/>
      <c r="AL83" s="369"/>
      <c r="AM83" s="370"/>
      <c r="AN83" s="370"/>
      <c r="AO83" s="283"/>
      <c r="AP83" s="283"/>
      <c r="AQ83" s="280"/>
    </row>
    <row r="84" spans="1:45" ht="12" customHeight="1" x14ac:dyDescent="0.25">
      <c r="A84" s="371" t="s">
        <v>564</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9"/>
      <c r="AL84" s="369"/>
      <c r="AM84" s="370"/>
      <c r="AN84" s="370"/>
      <c r="AO84" s="283"/>
      <c r="AP84" s="283"/>
      <c r="AQ84" s="280"/>
    </row>
    <row r="85" spans="1:45" ht="12" customHeight="1" x14ac:dyDescent="0.25">
      <c r="A85" s="373" t="s">
        <v>258</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376"/>
      <c r="AN85" s="376"/>
      <c r="AO85" s="284"/>
      <c r="AP85" s="284"/>
      <c r="AQ85" s="264"/>
    </row>
    <row r="86" spans="1:45" ht="27.75" customHeight="1" x14ac:dyDescent="0.25">
      <c r="A86" s="366" t="s">
        <v>565</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283"/>
      <c r="AP86" s="283"/>
      <c r="AQ86" s="280"/>
    </row>
    <row r="87" spans="1:45" x14ac:dyDescent="0.25">
      <c r="A87" s="366" t="s">
        <v>566</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283"/>
      <c r="AP87" s="283"/>
      <c r="AQ87" s="280"/>
    </row>
    <row r="88" spans="1:45" ht="14.25" customHeight="1" x14ac:dyDescent="0.25">
      <c r="A88" s="359" t="s">
        <v>567</v>
      </c>
      <c r="B88" s="360"/>
      <c r="C88" s="360"/>
      <c r="D88" s="361"/>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362"/>
      <c r="AL88" s="363"/>
      <c r="AM88" s="364"/>
      <c r="AN88" s="365"/>
      <c r="AO88" s="283"/>
      <c r="AP88" s="283"/>
      <c r="AQ88" s="280"/>
    </row>
    <row r="89" spans="1:45" x14ac:dyDescent="0.25">
      <c r="A89" s="359" t="s">
        <v>568</v>
      </c>
      <c r="B89" s="360"/>
      <c r="C89" s="360"/>
      <c r="D89" s="361"/>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362"/>
      <c r="AL89" s="363"/>
      <c r="AM89" s="364"/>
      <c r="AN89" s="365"/>
      <c r="AO89" s="283"/>
      <c r="AP89" s="283"/>
      <c r="AQ89" s="264"/>
    </row>
    <row r="90" spans="1:45" ht="12" customHeight="1" thickBot="1" x14ac:dyDescent="0.3">
      <c r="A90" s="286" t="s">
        <v>569</v>
      </c>
      <c r="B90" s="287"/>
      <c r="C90" s="287"/>
      <c r="D90" s="287"/>
      <c r="E90" s="287"/>
      <c r="F90" s="287"/>
      <c r="G90" s="287"/>
      <c r="H90" s="287"/>
      <c r="I90" s="287"/>
      <c r="J90" s="287"/>
      <c r="K90" s="287"/>
      <c r="L90" s="287"/>
      <c r="M90" s="287"/>
      <c r="N90" s="287"/>
      <c r="O90" s="287"/>
      <c r="P90" s="287"/>
      <c r="Q90" s="287"/>
      <c r="R90" s="287"/>
      <c r="S90" s="287"/>
      <c r="T90" s="287"/>
      <c r="U90" s="287"/>
      <c r="V90" s="287"/>
      <c r="W90" s="287"/>
      <c r="X90" s="287"/>
      <c r="Y90" s="287"/>
      <c r="Z90" s="287"/>
      <c r="AA90" s="287"/>
      <c r="AB90" s="287"/>
      <c r="AC90" s="287"/>
      <c r="AD90" s="287"/>
      <c r="AE90" s="287"/>
      <c r="AF90" s="287"/>
      <c r="AG90" s="287"/>
      <c r="AH90" s="287"/>
      <c r="AI90" s="287"/>
      <c r="AJ90" s="287"/>
      <c r="AK90" s="355"/>
      <c r="AL90" s="356"/>
      <c r="AM90" s="357"/>
      <c r="AN90" s="358"/>
      <c r="AO90" s="288"/>
      <c r="AP90" s="288"/>
      <c r="AQ90" s="266"/>
    </row>
    <row r="91" spans="1:45" ht="3" customHeight="1" x14ac:dyDescent="0.25">
      <c r="A91" s="264"/>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c r="AA91" s="264"/>
      <c r="AB91" s="264"/>
      <c r="AC91" s="264"/>
      <c r="AD91" s="264"/>
      <c r="AE91" s="264"/>
      <c r="AF91" s="264"/>
      <c r="AG91" s="264"/>
      <c r="AH91" s="264"/>
      <c r="AI91" s="264"/>
      <c r="AJ91" s="264"/>
      <c r="AK91" s="264"/>
      <c r="AL91" s="264"/>
      <c r="AM91" s="264"/>
      <c r="AN91" s="264"/>
      <c r="AO91" s="264"/>
      <c r="AP91" s="264"/>
      <c r="AQ91" s="264"/>
      <c r="AR91" s="264"/>
      <c r="AS91" s="289"/>
    </row>
    <row r="92" spans="1:45" ht="13.5" customHeight="1" x14ac:dyDescent="0.25">
      <c r="A92" s="267" t="s">
        <v>570</v>
      </c>
      <c r="C92" s="266"/>
      <c r="D92" s="266"/>
      <c r="E92" s="266"/>
      <c r="F92" s="266"/>
      <c r="G92" s="266"/>
      <c r="H92" s="266"/>
      <c r="I92" s="266"/>
      <c r="J92" s="266"/>
      <c r="K92" s="266"/>
      <c r="L92" s="266"/>
      <c r="M92" s="266"/>
      <c r="N92" s="266"/>
      <c r="O92" s="266"/>
      <c r="P92" s="266"/>
      <c r="Q92" s="266"/>
      <c r="R92" s="266"/>
      <c r="S92" s="266"/>
      <c r="T92" s="266"/>
      <c r="U92" s="266"/>
      <c r="V92" s="266"/>
      <c r="W92" s="266"/>
      <c r="X92" s="266"/>
      <c r="Y92" s="266"/>
      <c r="Z92" s="266"/>
      <c r="AA92" s="266"/>
      <c r="AB92" s="266"/>
      <c r="AC92" s="266"/>
      <c r="AD92" s="266"/>
      <c r="AE92" s="266"/>
      <c r="AF92" s="266"/>
      <c r="AG92" s="266"/>
      <c r="AH92" s="266"/>
      <c r="AI92" s="266"/>
      <c r="AJ92" s="266"/>
      <c r="AK92" s="266"/>
      <c r="AL92" s="266"/>
      <c r="AM92" s="266"/>
      <c r="AN92" s="266"/>
      <c r="AO92" s="266"/>
      <c r="AP92" s="266"/>
      <c r="AQ92" s="266"/>
      <c r="AR92" s="266"/>
      <c r="AS92" s="289"/>
    </row>
    <row r="93" spans="1:45" ht="13.5" customHeight="1" x14ac:dyDescent="0.25">
      <c r="A93" s="290" t="s">
        <v>571</v>
      </c>
      <c r="B93" s="291"/>
      <c r="C93" s="292"/>
      <c r="D93" s="291"/>
      <c r="E93" s="291"/>
      <c r="F93" s="291"/>
      <c r="G93" s="291"/>
      <c r="H93" s="291"/>
      <c r="I93" s="291"/>
      <c r="J93" s="291"/>
      <c r="K93" s="291"/>
      <c r="L93" s="291"/>
      <c r="M93" s="291"/>
      <c r="N93" s="291"/>
      <c r="O93" s="291"/>
      <c r="P93" s="291"/>
      <c r="Q93" s="291"/>
      <c r="R93" s="291"/>
      <c r="S93" s="291"/>
      <c r="T93" s="291"/>
      <c r="U93" s="291"/>
      <c r="V93" s="291"/>
      <c r="W93" s="291"/>
      <c r="X93" s="291"/>
      <c r="Y93" s="291"/>
      <c r="Z93" s="291"/>
      <c r="AA93" s="291"/>
      <c r="AB93" s="291"/>
      <c r="AC93" s="291"/>
      <c r="AD93" s="291"/>
      <c r="AE93" s="291"/>
      <c r="AF93" s="291"/>
      <c r="AG93" s="291"/>
      <c r="AH93" s="291"/>
      <c r="AI93" s="291"/>
      <c r="AJ93" s="291"/>
      <c r="AK93" s="291"/>
      <c r="AL93" s="291"/>
      <c r="AM93" s="291"/>
      <c r="AN93" s="291"/>
      <c r="AO93" s="291"/>
      <c r="AP93" s="289"/>
      <c r="AQ93" s="289"/>
      <c r="AR93" s="289"/>
      <c r="AS93" s="289"/>
    </row>
    <row r="94" spans="1:45" ht="11.25" customHeight="1" x14ac:dyDescent="0.25">
      <c r="A94" s="290" t="s">
        <v>572</v>
      </c>
      <c r="B94" s="291"/>
      <c r="C94" s="292"/>
      <c r="D94" s="291"/>
      <c r="E94" s="291"/>
      <c r="F94" s="291"/>
      <c r="G94" s="291"/>
      <c r="H94" s="291"/>
      <c r="I94" s="291"/>
      <c r="J94" s="291"/>
      <c r="K94" s="291"/>
      <c r="L94" s="291"/>
      <c r="M94" s="291"/>
      <c r="N94" s="291"/>
      <c r="O94" s="291"/>
      <c r="P94" s="291"/>
      <c r="Q94" s="291"/>
      <c r="R94" s="291"/>
      <c r="S94" s="291"/>
      <c r="T94" s="291"/>
      <c r="U94" s="291"/>
      <c r="V94" s="291"/>
      <c r="W94" s="291"/>
      <c r="X94" s="291"/>
      <c r="Y94" s="291"/>
      <c r="Z94" s="291"/>
      <c r="AA94" s="291"/>
      <c r="AB94" s="291"/>
      <c r="AC94" s="291"/>
      <c r="AD94" s="291"/>
      <c r="AE94" s="291"/>
      <c r="AF94" s="291"/>
      <c r="AG94" s="291"/>
      <c r="AH94" s="291"/>
      <c r="AI94" s="291"/>
      <c r="AJ94" s="291"/>
      <c r="AK94" s="291"/>
      <c r="AL94" s="291"/>
      <c r="AM94" s="291"/>
      <c r="AN94" s="291"/>
      <c r="AO94" s="291"/>
      <c r="AP94" s="289"/>
      <c r="AQ94" s="289"/>
      <c r="AR94" s="289"/>
      <c r="AS94" s="264"/>
    </row>
    <row r="95" spans="1:45" x14ac:dyDescent="0.25">
      <c r="A95" s="290" t="s">
        <v>573</v>
      </c>
      <c r="B95" s="291"/>
      <c r="C95" s="292"/>
      <c r="D95" s="291"/>
      <c r="E95" s="291"/>
      <c r="F95" s="291"/>
      <c r="G95" s="291"/>
      <c r="H95" s="291"/>
      <c r="I95" s="291"/>
      <c r="J95" s="291"/>
      <c r="K95" s="291"/>
      <c r="L95" s="291"/>
      <c r="M95" s="291"/>
      <c r="N95" s="291"/>
      <c r="O95" s="291"/>
      <c r="P95" s="291"/>
      <c r="Q95" s="291"/>
      <c r="R95" s="291"/>
      <c r="S95" s="291"/>
      <c r="T95" s="291"/>
      <c r="U95" s="291"/>
      <c r="V95" s="291"/>
      <c r="W95" s="291"/>
      <c r="X95" s="291"/>
      <c r="Y95" s="291"/>
      <c r="Z95" s="291"/>
      <c r="AA95" s="291"/>
      <c r="AB95" s="291"/>
      <c r="AC95" s="291"/>
      <c r="AD95" s="291"/>
      <c r="AE95" s="291"/>
      <c r="AF95" s="291"/>
      <c r="AG95" s="291"/>
      <c r="AH95" s="291"/>
      <c r="AI95" s="291"/>
      <c r="AJ95" s="291"/>
      <c r="AK95" s="291"/>
      <c r="AL95" s="291"/>
      <c r="AM95" s="291"/>
      <c r="AN95" s="291"/>
      <c r="AO95" s="291"/>
      <c r="AP95" s="289"/>
      <c r="AQ95" s="289"/>
      <c r="AR95" s="289"/>
      <c r="AS95" s="264"/>
    </row>
    <row r="96" spans="1:45" x14ac:dyDescent="0.25">
      <c r="A96" s="267" t="s">
        <v>574</v>
      </c>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c r="AC96" s="264"/>
      <c r="AD96" s="264"/>
      <c r="AE96" s="264"/>
      <c r="AF96" s="264"/>
      <c r="AG96" s="264"/>
      <c r="AH96" s="264"/>
      <c r="AI96" s="264"/>
      <c r="AJ96" s="264"/>
      <c r="AK96" s="264"/>
      <c r="AL96" s="264"/>
      <c r="AM96" s="264"/>
      <c r="AN96" s="264"/>
      <c r="AO96" s="264"/>
      <c r="AP96" s="264"/>
      <c r="AQ96" s="264"/>
      <c r="AR96" s="264"/>
    </row>
  </sheetData>
  <mergeCells count="188">
    <mergeCell ref="A5:AR5"/>
    <mergeCell ref="A25:AJ25"/>
    <mergeCell ref="A27:AJ27"/>
    <mergeCell ref="A29:AJ29"/>
    <mergeCell ref="A31:AJ31"/>
    <mergeCell ref="A34:AJ34"/>
    <mergeCell ref="A37:AJ37"/>
    <mergeCell ref="A40:AJ40"/>
    <mergeCell ref="A43:AJ43"/>
    <mergeCell ref="A16:AR16"/>
    <mergeCell ref="A18:AR18"/>
    <mergeCell ref="A22:AR22"/>
    <mergeCell ref="A24:AJ24"/>
    <mergeCell ref="AK24:AL24"/>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8" zoomScale="66" zoomScaleNormal="66" workbookViewId="0">
      <selection activeCell="C25" sqref="C25"/>
    </sheetView>
  </sheetViews>
  <sheetFormatPr defaultRowHeight="15.75" x14ac:dyDescent="0.25"/>
  <cols>
    <col min="1" max="1" width="9.140625" style="61"/>
    <col min="2" max="2" width="82" style="61" customWidth="1"/>
    <col min="3" max="3" width="15.85546875" style="61" customWidth="1"/>
    <col min="4" max="4" width="20" style="61" customWidth="1"/>
    <col min="5" max="6" width="0" style="61" hidden="1" customWidth="1"/>
    <col min="7" max="7" width="18.5703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69</v>
      </c>
    </row>
    <row r="2" spans="1:44" ht="18.75" x14ac:dyDescent="0.3">
      <c r="L2" s="15" t="s">
        <v>10</v>
      </c>
    </row>
    <row r="3" spans="1:44" ht="18.75" x14ac:dyDescent="0.3">
      <c r="L3" s="15" t="s">
        <v>576</v>
      </c>
    </row>
    <row r="4" spans="1:44" ht="18.75" x14ac:dyDescent="0.3">
      <c r="K4" s="15"/>
    </row>
    <row r="5" spans="1:44" x14ac:dyDescent="0.25">
      <c r="A5" s="302" t="str">
        <f>'1. паспорт местоположение'!A5:C5</f>
        <v>Год раскрытия информации: 2022 год</v>
      </c>
      <c r="B5" s="302"/>
      <c r="C5" s="302"/>
      <c r="D5" s="302"/>
      <c r="E5" s="302"/>
      <c r="F5" s="302"/>
      <c r="G5" s="302"/>
      <c r="H5" s="302"/>
      <c r="I5" s="302"/>
      <c r="J5" s="302"/>
      <c r="K5" s="302"/>
      <c r="L5" s="30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437" t="str">
        <f>'1. паспорт местоположение'!A9:C9</f>
        <v>АО "Россети Тюмень"</v>
      </c>
      <c r="B9" s="437"/>
      <c r="C9" s="437"/>
      <c r="D9" s="437"/>
      <c r="E9" s="437"/>
      <c r="F9" s="437"/>
      <c r="G9" s="437"/>
      <c r="H9" s="437"/>
      <c r="I9" s="437"/>
      <c r="J9" s="437"/>
      <c r="K9" s="437"/>
      <c r="L9" s="437"/>
    </row>
    <row r="10" spans="1:44" x14ac:dyDescent="0.25">
      <c r="A10" s="315" t="s">
        <v>8</v>
      </c>
      <c r="B10" s="315"/>
      <c r="C10" s="315"/>
      <c r="D10" s="315"/>
      <c r="E10" s="315"/>
      <c r="F10" s="315"/>
      <c r="G10" s="315"/>
      <c r="H10" s="315"/>
      <c r="I10" s="315"/>
      <c r="J10" s="315"/>
      <c r="K10" s="315"/>
      <c r="L10" s="315"/>
    </row>
    <row r="11" spans="1:44" ht="18.75" x14ac:dyDescent="0.25">
      <c r="A11" s="310"/>
      <c r="B11" s="310"/>
      <c r="C11" s="310"/>
      <c r="D11" s="310"/>
      <c r="E11" s="310"/>
      <c r="F11" s="310"/>
      <c r="G11" s="310"/>
      <c r="H11" s="310"/>
      <c r="I11" s="310"/>
      <c r="J11" s="310"/>
      <c r="K11" s="310"/>
      <c r="L11" s="310"/>
    </row>
    <row r="12" spans="1:44" x14ac:dyDescent="0.25">
      <c r="A12" s="437" t="str">
        <f>'1. паспорт местоположение'!A12:C12</f>
        <v>L_TP1600.PS.0179</v>
      </c>
      <c r="B12" s="437"/>
      <c r="C12" s="437"/>
      <c r="D12" s="437"/>
      <c r="E12" s="437"/>
      <c r="F12" s="437"/>
      <c r="G12" s="437"/>
      <c r="H12" s="437"/>
      <c r="I12" s="437"/>
      <c r="J12" s="437"/>
      <c r="K12" s="437"/>
      <c r="L12" s="437"/>
    </row>
    <row r="13" spans="1:44" x14ac:dyDescent="0.25">
      <c r="A13" s="315" t="s">
        <v>7</v>
      </c>
      <c r="B13" s="315"/>
      <c r="C13" s="315"/>
      <c r="D13" s="315"/>
      <c r="E13" s="315"/>
      <c r="F13" s="315"/>
      <c r="G13" s="315"/>
      <c r="H13" s="315"/>
      <c r="I13" s="315"/>
      <c r="J13" s="315"/>
      <c r="K13" s="315"/>
      <c r="L13" s="315"/>
    </row>
    <row r="14" spans="1:44" ht="18.75" x14ac:dyDescent="0.25">
      <c r="A14" s="316"/>
      <c r="B14" s="316"/>
      <c r="C14" s="316"/>
      <c r="D14" s="316"/>
      <c r="E14" s="316"/>
      <c r="F14" s="316"/>
      <c r="G14" s="316"/>
      <c r="H14" s="316"/>
      <c r="I14" s="316"/>
      <c r="J14" s="316"/>
      <c r="K14" s="316"/>
      <c r="L14" s="316"/>
    </row>
    <row r="15" spans="1:44" x14ac:dyDescent="0.25">
      <c r="A15" s="437" t="str">
        <f>'1. паспорт местоположение'!A15:C15</f>
        <v>Реконструкция  ПС 110/35/6 "Гидронамыв" (установка ДГР 6 кВ)</v>
      </c>
      <c r="B15" s="437"/>
      <c r="C15" s="437"/>
      <c r="D15" s="437"/>
      <c r="E15" s="437"/>
      <c r="F15" s="437"/>
      <c r="G15" s="437"/>
      <c r="H15" s="437"/>
      <c r="I15" s="437"/>
      <c r="J15" s="437"/>
      <c r="K15" s="437"/>
      <c r="L15" s="437"/>
    </row>
    <row r="16" spans="1:44" x14ac:dyDescent="0.25">
      <c r="A16" s="315" t="s">
        <v>6</v>
      </c>
      <c r="B16" s="315"/>
      <c r="C16" s="315"/>
      <c r="D16" s="315"/>
      <c r="E16" s="315"/>
      <c r="F16" s="315"/>
      <c r="G16" s="315"/>
      <c r="H16" s="315"/>
      <c r="I16" s="315"/>
      <c r="J16" s="315"/>
      <c r="K16" s="315"/>
      <c r="L16" s="315"/>
    </row>
    <row r="17" spans="1:12" ht="15.75" customHeight="1" x14ac:dyDescent="0.25">
      <c r="L17" s="181"/>
    </row>
    <row r="18" spans="1:12" x14ac:dyDescent="0.25">
      <c r="K18" s="77"/>
    </row>
    <row r="19" spans="1:12" ht="15.75" customHeight="1" x14ac:dyDescent="0.25">
      <c r="A19" s="436" t="s">
        <v>423</v>
      </c>
      <c r="B19" s="436"/>
      <c r="C19" s="436"/>
      <c r="D19" s="436"/>
      <c r="E19" s="436"/>
      <c r="F19" s="436"/>
      <c r="G19" s="436"/>
      <c r="H19" s="436"/>
      <c r="I19" s="436"/>
      <c r="J19" s="436"/>
      <c r="K19" s="436"/>
      <c r="L19" s="436"/>
    </row>
    <row r="20" spans="1:12" x14ac:dyDescent="0.25">
      <c r="A20" s="183"/>
      <c r="B20" s="183"/>
      <c r="C20" s="76"/>
      <c r="D20" s="76"/>
      <c r="E20" s="76"/>
      <c r="F20" s="76"/>
      <c r="G20" s="76"/>
      <c r="H20" s="76"/>
      <c r="I20" s="76"/>
      <c r="J20" s="76"/>
      <c r="K20" s="76"/>
      <c r="L20" s="76"/>
    </row>
    <row r="21" spans="1:12" ht="28.5" customHeight="1" x14ac:dyDescent="0.25">
      <c r="A21" s="426" t="s">
        <v>228</v>
      </c>
      <c r="B21" s="426" t="s">
        <v>227</v>
      </c>
      <c r="C21" s="432" t="s">
        <v>355</v>
      </c>
      <c r="D21" s="432"/>
      <c r="E21" s="432"/>
      <c r="F21" s="432"/>
      <c r="G21" s="432"/>
      <c r="H21" s="432"/>
      <c r="I21" s="427" t="s">
        <v>226</v>
      </c>
      <c r="J21" s="429" t="s">
        <v>357</v>
      </c>
      <c r="K21" s="426" t="s">
        <v>225</v>
      </c>
      <c r="L21" s="428" t="s">
        <v>356</v>
      </c>
    </row>
    <row r="22" spans="1:12" ht="58.5" customHeight="1" x14ac:dyDescent="0.25">
      <c r="A22" s="426"/>
      <c r="B22" s="426"/>
      <c r="C22" s="433" t="s">
        <v>2</v>
      </c>
      <c r="D22" s="433"/>
      <c r="E22" s="116"/>
      <c r="F22" s="117"/>
      <c r="G22" s="434" t="s">
        <v>1</v>
      </c>
      <c r="H22" s="435"/>
      <c r="I22" s="427"/>
      <c r="J22" s="430"/>
      <c r="K22" s="426"/>
      <c r="L22" s="428"/>
    </row>
    <row r="23" spans="1:12" ht="47.25" x14ac:dyDescent="0.25">
      <c r="A23" s="426"/>
      <c r="B23" s="426"/>
      <c r="C23" s="75" t="s">
        <v>224</v>
      </c>
      <c r="D23" s="75" t="s">
        <v>223</v>
      </c>
      <c r="E23" s="75" t="s">
        <v>224</v>
      </c>
      <c r="F23" s="75" t="s">
        <v>223</v>
      </c>
      <c r="G23" s="75" t="s">
        <v>224</v>
      </c>
      <c r="H23" s="75" t="s">
        <v>223</v>
      </c>
      <c r="I23" s="427"/>
      <c r="J23" s="431"/>
      <c r="K23" s="426"/>
      <c r="L23" s="428"/>
    </row>
    <row r="24" spans="1:12" x14ac:dyDescent="0.25">
      <c r="A24" s="182">
        <v>1</v>
      </c>
      <c r="B24" s="182">
        <v>2</v>
      </c>
      <c r="C24" s="75">
        <v>3</v>
      </c>
      <c r="D24" s="75">
        <v>4</v>
      </c>
      <c r="E24" s="75">
        <v>5</v>
      </c>
      <c r="F24" s="75">
        <v>6</v>
      </c>
      <c r="G24" s="75">
        <v>7</v>
      </c>
      <c r="H24" s="75">
        <v>8</v>
      </c>
      <c r="I24" s="75">
        <v>9</v>
      </c>
      <c r="J24" s="75">
        <v>10</v>
      </c>
      <c r="K24" s="75">
        <v>11</v>
      </c>
      <c r="L24" s="75">
        <v>12</v>
      </c>
    </row>
    <row r="25" spans="1:12" x14ac:dyDescent="0.25">
      <c r="A25" s="70">
        <v>1</v>
      </c>
      <c r="B25" s="71" t="s">
        <v>222</v>
      </c>
      <c r="C25" s="73"/>
      <c r="D25" s="73"/>
      <c r="E25" s="73"/>
      <c r="F25" s="73"/>
      <c r="G25" s="73"/>
      <c r="H25" s="73"/>
      <c r="I25" s="73"/>
      <c r="J25" s="73"/>
      <c r="K25" s="67"/>
      <c r="L25" s="67"/>
    </row>
    <row r="26" spans="1:12" x14ac:dyDescent="0.25">
      <c r="A26" s="70" t="s">
        <v>221</v>
      </c>
      <c r="B26" s="74" t="s">
        <v>362</v>
      </c>
      <c r="C26" s="68" t="s">
        <v>456</v>
      </c>
      <c r="D26" s="143"/>
      <c r="E26" s="143"/>
      <c r="F26" s="143"/>
      <c r="G26" s="68" t="s">
        <v>456</v>
      </c>
      <c r="H26" s="143"/>
      <c r="I26" s="143"/>
      <c r="J26" s="143"/>
      <c r="K26" s="67"/>
      <c r="L26" s="67"/>
    </row>
    <row r="27" spans="1:12" s="62" customFormat="1" x14ac:dyDescent="0.25">
      <c r="A27" s="70" t="s">
        <v>220</v>
      </c>
      <c r="B27" s="74" t="s">
        <v>364</v>
      </c>
      <c r="C27" s="68" t="s">
        <v>456</v>
      </c>
      <c r="D27" s="143"/>
      <c r="E27" s="143"/>
      <c r="F27" s="143"/>
      <c r="G27" s="68" t="s">
        <v>456</v>
      </c>
      <c r="H27" s="143"/>
      <c r="I27" s="143"/>
      <c r="J27" s="143"/>
      <c r="K27" s="67"/>
      <c r="L27" s="67"/>
    </row>
    <row r="28" spans="1:12" s="62" customFormat="1" ht="31.5" x14ac:dyDescent="0.25">
      <c r="A28" s="70" t="s">
        <v>363</v>
      </c>
      <c r="B28" s="74" t="s">
        <v>368</v>
      </c>
      <c r="C28" s="68" t="s">
        <v>456</v>
      </c>
      <c r="D28" s="143"/>
      <c r="E28" s="143"/>
      <c r="F28" s="143"/>
      <c r="G28" s="68" t="s">
        <v>456</v>
      </c>
      <c r="H28" s="143"/>
      <c r="I28" s="143"/>
      <c r="J28" s="143"/>
      <c r="K28" s="67"/>
      <c r="L28" s="67"/>
    </row>
    <row r="29" spans="1:12" s="62" customFormat="1" x14ac:dyDescent="0.25">
      <c r="A29" s="70" t="s">
        <v>219</v>
      </c>
      <c r="B29" s="74" t="s">
        <v>367</v>
      </c>
      <c r="C29" s="68" t="s">
        <v>456</v>
      </c>
      <c r="D29" s="143"/>
      <c r="E29" s="143"/>
      <c r="F29" s="143"/>
      <c r="G29" s="68" t="s">
        <v>456</v>
      </c>
      <c r="H29" s="143"/>
      <c r="I29" s="143"/>
      <c r="J29" s="143"/>
      <c r="K29" s="67"/>
      <c r="L29" s="67"/>
    </row>
    <row r="30" spans="1:12" s="62" customFormat="1" x14ac:dyDescent="0.25">
      <c r="A30" s="70" t="s">
        <v>218</v>
      </c>
      <c r="B30" s="74" t="s">
        <v>369</v>
      </c>
      <c r="C30" s="68" t="s">
        <v>456</v>
      </c>
      <c r="D30" s="143"/>
      <c r="E30" s="143"/>
      <c r="F30" s="143"/>
      <c r="G30" s="68" t="s">
        <v>456</v>
      </c>
      <c r="H30" s="143"/>
      <c r="I30" s="143"/>
      <c r="J30" s="143"/>
      <c r="K30" s="67"/>
      <c r="L30" s="67"/>
    </row>
    <row r="31" spans="1:12" s="62" customFormat="1" x14ac:dyDescent="0.25">
      <c r="A31" s="70" t="s">
        <v>217</v>
      </c>
      <c r="B31" s="69" t="s">
        <v>365</v>
      </c>
      <c r="C31" s="202">
        <v>44640</v>
      </c>
      <c r="D31" s="184">
        <v>44656</v>
      </c>
      <c r="E31" s="143"/>
      <c r="F31" s="143"/>
      <c r="G31" s="202">
        <v>44640</v>
      </c>
      <c r="H31" s="184">
        <v>44656</v>
      </c>
      <c r="I31" s="144"/>
      <c r="J31" s="144"/>
      <c r="K31" s="67"/>
      <c r="L31" s="67"/>
    </row>
    <row r="32" spans="1:12" s="62" customFormat="1" x14ac:dyDescent="0.25">
      <c r="A32" s="70" t="s">
        <v>215</v>
      </c>
      <c r="B32" s="69" t="s">
        <v>370</v>
      </c>
      <c r="C32" s="184">
        <v>44747</v>
      </c>
      <c r="D32" s="184">
        <v>44778</v>
      </c>
      <c r="E32" s="143"/>
      <c r="F32" s="143"/>
      <c r="G32" s="184">
        <v>44747</v>
      </c>
      <c r="H32" s="184">
        <v>44778</v>
      </c>
      <c r="I32" s="144"/>
      <c r="J32" s="144"/>
      <c r="K32" s="49"/>
      <c r="L32" s="49"/>
    </row>
    <row r="33" spans="1:12" s="62" customFormat="1" x14ac:dyDescent="0.25">
      <c r="A33" s="70" t="s">
        <v>381</v>
      </c>
      <c r="B33" s="69" t="s">
        <v>301</v>
      </c>
      <c r="C33" s="143" t="s">
        <v>456</v>
      </c>
      <c r="D33" s="143"/>
      <c r="E33" s="143"/>
      <c r="F33" s="143"/>
      <c r="G33" s="143" t="s">
        <v>456</v>
      </c>
      <c r="H33" s="143"/>
      <c r="I33" s="144"/>
      <c r="J33" s="144"/>
      <c r="K33" s="72"/>
      <c r="L33" s="67"/>
    </row>
    <row r="34" spans="1:12" s="62" customFormat="1" ht="31.5" x14ac:dyDescent="0.25">
      <c r="A34" s="70" t="s">
        <v>382</v>
      </c>
      <c r="B34" s="69" t="s">
        <v>374</v>
      </c>
      <c r="C34" s="68" t="s">
        <v>456</v>
      </c>
      <c r="D34" s="143"/>
      <c r="E34" s="143"/>
      <c r="F34" s="143"/>
      <c r="G34" s="68" t="s">
        <v>456</v>
      </c>
      <c r="H34" s="143"/>
      <c r="I34" s="143"/>
      <c r="J34" s="143"/>
      <c r="K34" s="72"/>
      <c r="L34" s="49"/>
    </row>
    <row r="35" spans="1:12" s="62" customFormat="1" x14ac:dyDescent="0.25">
      <c r="A35" s="70" t="s">
        <v>383</v>
      </c>
      <c r="B35" s="69" t="s">
        <v>216</v>
      </c>
      <c r="C35" s="203">
        <v>44839</v>
      </c>
      <c r="D35" s="203">
        <v>44849</v>
      </c>
      <c r="E35" s="143"/>
      <c r="F35" s="143"/>
      <c r="G35" s="203">
        <v>44839</v>
      </c>
      <c r="H35" s="203">
        <v>44849</v>
      </c>
      <c r="I35" s="144"/>
      <c r="J35" s="144"/>
      <c r="K35" s="49"/>
      <c r="L35" s="49"/>
    </row>
    <row r="36" spans="1:12" x14ac:dyDescent="0.25">
      <c r="A36" s="70" t="s">
        <v>384</v>
      </c>
      <c r="B36" s="69" t="s">
        <v>366</v>
      </c>
      <c r="C36" s="143" t="s">
        <v>456</v>
      </c>
      <c r="D36" s="143"/>
      <c r="E36" s="145"/>
      <c r="F36" s="143"/>
      <c r="G36" s="143" t="s">
        <v>456</v>
      </c>
      <c r="H36" s="143"/>
      <c r="I36" s="146"/>
      <c r="J36" s="146"/>
      <c r="K36" s="67"/>
      <c r="L36" s="67"/>
    </row>
    <row r="37" spans="1:12" x14ac:dyDescent="0.25">
      <c r="A37" s="70" t="s">
        <v>385</v>
      </c>
      <c r="B37" s="69" t="s">
        <v>214</v>
      </c>
      <c r="C37" s="203">
        <v>44747</v>
      </c>
      <c r="D37" s="203">
        <v>44809</v>
      </c>
      <c r="E37" s="145"/>
      <c r="F37" s="143"/>
      <c r="G37" s="203">
        <v>44747</v>
      </c>
      <c r="H37" s="203">
        <v>44809</v>
      </c>
      <c r="I37" s="144"/>
      <c r="J37" s="144"/>
      <c r="K37" s="67"/>
      <c r="L37" s="67"/>
    </row>
    <row r="38" spans="1:12" x14ac:dyDescent="0.25">
      <c r="A38" s="70" t="s">
        <v>575</v>
      </c>
      <c r="B38" s="71" t="s">
        <v>213</v>
      </c>
      <c r="C38" s="63"/>
      <c r="D38" s="63"/>
      <c r="E38" s="63"/>
      <c r="F38" s="63"/>
      <c r="G38" s="63"/>
      <c r="H38" s="63"/>
      <c r="I38" s="63"/>
      <c r="J38" s="63"/>
      <c r="K38" s="63"/>
      <c r="L38" s="49"/>
    </row>
    <row r="39" spans="1:12" ht="31.5" x14ac:dyDescent="0.25">
      <c r="A39" s="70">
        <v>2</v>
      </c>
      <c r="B39" s="69" t="s">
        <v>371</v>
      </c>
      <c r="C39" s="203">
        <v>45041</v>
      </c>
      <c r="D39" s="203">
        <v>45086</v>
      </c>
      <c r="E39" s="201"/>
      <c r="F39" s="201"/>
      <c r="G39" s="203">
        <v>45041</v>
      </c>
      <c r="H39" s="203">
        <v>45086</v>
      </c>
      <c r="I39" s="144"/>
      <c r="J39" s="144"/>
      <c r="K39" s="67"/>
      <c r="L39" s="67"/>
    </row>
    <row r="40" spans="1:12" x14ac:dyDescent="0.25">
      <c r="A40" s="70" t="s">
        <v>212</v>
      </c>
      <c r="B40" s="69" t="s">
        <v>373</v>
      </c>
      <c r="C40" s="184">
        <v>45087</v>
      </c>
      <c r="D40" s="184">
        <v>45127</v>
      </c>
      <c r="E40" s="63"/>
      <c r="F40" s="63"/>
      <c r="G40" s="184">
        <v>45087</v>
      </c>
      <c r="H40" s="184">
        <v>45127</v>
      </c>
      <c r="I40" s="144"/>
      <c r="J40" s="144"/>
      <c r="K40" s="67"/>
      <c r="L40" s="67"/>
    </row>
    <row r="41" spans="1:12" x14ac:dyDescent="0.25">
      <c r="A41" s="70" t="s">
        <v>211</v>
      </c>
      <c r="B41" s="71" t="s">
        <v>454</v>
      </c>
      <c r="C41" s="63"/>
      <c r="D41" s="63"/>
      <c r="E41" s="63"/>
      <c r="F41" s="63"/>
      <c r="G41" s="63"/>
      <c r="H41" s="63"/>
      <c r="I41" s="63"/>
      <c r="J41" s="63"/>
      <c r="K41" s="67"/>
      <c r="L41" s="67"/>
    </row>
    <row r="42" spans="1:12" x14ac:dyDescent="0.25">
      <c r="A42" s="70">
        <v>3</v>
      </c>
      <c r="B42" s="69" t="s">
        <v>372</v>
      </c>
      <c r="C42" s="63" t="s">
        <v>456</v>
      </c>
      <c r="D42" s="63"/>
      <c r="E42" s="63"/>
      <c r="F42" s="63"/>
      <c r="G42" s="63" t="s">
        <v>456</v>
      </c>
      <c r="H42" s="63"/>
      <c r="I42" s="63"/>
      <c r="J42" s="63"/>
      <c r="K42" s="67"/>
      <c r="L42" s="67"/>
    </row>
    <row r="43" spans="1:12" x14ac:dyDescent="0.25">
      <c r="A43" s="70" t="s">
        <v>210</v>
      </c>
      <c r="B43" s="69" t="s">
        <v>208</v>
      </c>
      <c r="C43" s="184">
        <v>45128</v>
      </c>
      <c r="D43" s="184">
        <v>45179</v>
      </c>
      <c r="E43" s="63"/>
      <c r="F43" s="63"/>
      <c r="G43" s="184">
        <v>45128</v>
      </c>
      <c r="H43" s="184">
        <v>45179</v>
      </c>
      <c r="I43" s="144"/>
      <c r="J43" s="144"/>
      <c r="K43" s="67"/>
      <c r="L43" s="67"/>
    </row>
    <row r="44" spans="1:12" x14ac:dyDescent="0.25">
      <c r="A44" s="70" t="s">
        <v>209</v>
      </c>
      <c r="B44" s="69" t="s">
        <v>206</v>
      </c>
      <c r="C44" s="184">
        <v>45174</v>
      </c>
      <c r="D44" s="184">
        <v>45214</v>
      </c>
      <c r="E44" s="63"/>
      <c r="F44" s="63"/>
      <c r="G44" s="184">
        <v>45174</v>
      </c>
      <c r="H44" s="184">
        <v>45214</v>
      </c>
      <c r="I44" s="63"/>
      <c r="J44" s="63"/>
      <c r="K44" s="67"/>
      <c r="L44" s="67"/>
    </row>
    <row r="45" spans="1:12" ht="31.5" x14ac:dyDescent="0.25">
      <c r="A45" s="70" t="s">
        <v>207</v>
      </c>
      <c r="B45" s="69" t="s">
        <v>377</v>
      </c>
      <c r="C45" s="68" t="s">
        <v>456</v>
      </c>
      <c r="D45" s="68"/>
      <c r="E45" s="63"/>
      <c r="F45" s="63"/>
      <c r="G45" s="68" t="s">
        <v>456</v>
      </c>
      <c r="H45" s="68"/>
      <c r="I45" s="63"/>
      <c r="J45" s="63"/>
      <c r="K45" s="67"/>
      <c r="L45" s="67"/>
    </row>
    <row r="46" spans="1:12" ht="63" x14ac:dyDescent="0.25">
      <c r="A46" s="70" t="s">
        <v>205</v>
      </c>
      <c r="B46" s="69" t="s">
        <v>375</v>
      </c>
      <c r="C46" s="63" t="s">
        <v>456</v>
      </c>
      <c r="D46" s="63"/>
      <c r="E46" s="63"/>
      <c r="F46" s="63"/>
      <c r="G46" s="63" t="s">
        <v>456</v>
      </c>
      <c r="H46" s="63"/>
      <c r="I46" s="63"/>
      <c r="J46" s="63"/>
      <c r="K46" s="67"/>
      <c r="L46" s="67"/>
    </row>
    <row r="47" spans="1:12" x14ac:dyDescent="0.25">
      <c r="A47" s="70" t="s">
        <v>203</v>
      </c>
      <c r="B47" s="69" t="s">
        <v>204</v>
      </c>
      <c r="C47" s="184">
        <v>45214</v>
      </c>
      <c r="D47" s="184">
        <v>45229</v>
      </c>
      <c r="E47" s="63"/>
      <c r="F47" s="63"/>
      <c r="G47" s="184">
        <v>45214</v>
      </c>
      <c r="H47" s="184">
        <v>45229</v>
      </c>
      <c r="I47" s="63"/>
      <c r="J47" s="63"/>
      <c r="K47" s="67"/>
      <c r="L47" s="67"/>
    </row>
    <row r="48" spans="1:12" x14ac:dyDescent="0.25">
      <c r="A48" s="70" t="s">
        <v>386</v>
      </c>
      <c r="B48" s="71" t="s">
        <v>202</v>
      </c>
      <c r="C48" s="63"/>
      <c r="D48" s="63"/>
      <c r="E48" s="63"/>
      <c r="F48" s="63"/>
      <c r="G48" s="63"/>
      <c r="H48" s="63"/>
      <c r="I48" s="63"/>
      <c r="J48" s="63"/>
      <c r="K48" s="67"/>
      <c r="L48" s="67"/>
    </row>
    <row r="49" spans="1:12" x14ac:dyDescent="0.25">
      <c r="A49" s="70">
        <v>4</v>
      </c>
      <c r="B49" s="69" t="s">
        <v>200</v>
      </c>
      <c r="C49" s="184">
        <v>45229</v>
      </c>
      <c r="D49" s="184">
        <v>45245</v>
      </c>
      <c r="E49" s="63"/>
      <c r="F49" s="63"/>
      <c r="G49" s="184">
        <v>45229</v>
      </c>
      <c r="H49" s="184">
        <v>45245</v>
      </c>
      <c r="I49" s="63"/>
      <c r="J49" s="63"/>
      <c r="K49" s="67"/>
      <c r="L49" s="67"/>
    </row>
    <row r="50" spans="1:12" ht="47.25" x14ac:dyDescent="0.25">
      <c r="A50" s="70" t="s">
        <v>201</v>
      </c>
      <c r="B50" s="69" t="s">
        <v>376</v>
      </c>
      <c r="C50" s="184">
        <v>45245</v>
      </c>
      <c r="D50" s="184">
        <v>45260</v>
      </c>
      <c r="E50" s="63"/>
      <c r="F50" s="63"/>
      <c r="G50" s="184">
        <v>45245</v>
      </c>
      <c r="H50" s="184">
        <v>45260</v>
      </c>
      <c r="I50" s="63"/>
      <c r="J50" s="63"/>
      <c r="K50" s="67"/>
      <c r="L50" s="67"/>
    </row>
    <row r="51" spans="1:12" ht="31.5" x14ac:dyDescent="0.25">
      <c r="A51" s="70" t="s">
        <v>199</v>
      </c>
      <c r="B51" s="69" t="s">
        <v>378</v>
      </c>
      <c r="C51" s="63" t="s">
        <v>456</v>
      </c>
      <c r="D51" s="63"/>
      <c r="E51" s="63"/>
      <c r="F51" s="63"/>
      <c r="G51" s="63" t="s">
        <v>456</v>
      </c>
      <c r="H51" s="63"/>
      <c r="I51" s="63"/>
      <c r="J51" s="63"/>
      <c r="K51" s="67"/>
      <c r="L51" s="67"/>
    </row>
    <row r="52" spans="1:12" ht="31.5" x14ac:dyDescent="0.25">
      <c r="A52" s="70" t="s">
        <v>197</v>
      </c>
      <c r="B52" s="69" t="s">
        <v>198</v>
      </c>
      <c r="C52" s="68" t="s">
        <v>456</v>
      </c>
      <c r="D52" s="147"/>
      <c r="E52" s="63"/>
      <c r="F52" s="63"/>
      <c r="G52" s="68" t="s">
        <v>456</v>
      </c>
      <c r="H52" s="147"/>
      <c r="I52" s="63"/>
      <c r="J52" s="63"/>
      <c r="K52" s="67"/>
      <c r="L52" s="67"/>
    </row>
    <row r="53" spans="1:12" x14ac:dyDescent="0.25">
      <c r="A53" s="70" t="s">
        <v>195</v>
      </c>
      <c r="B53" s="119" t="s">
        <v>379</v>
      </c>
      <c r="C53" s="293">
        <v>45261</v>
      </c>
      <c r="D53" s="184">
        <v>45290</v>
      </c>
      <c r="E53" s="63"/>
      <c r="F53" s="63"/>
      <c r="G53" s="293">
        <v>45261</v>
      </c>
      <c r="H53" s="184">
        <v>45290</v>
      </c>
      <c r="I53" s="63"/>
      <c r="J53" s="63"/>
      <c r="K53" s="67"/>
      <c r="L53" s="67"/>
    </row>
    <row r="54" spans="1:12" x14ac:dyDescent="0.25">
      <c r="A54" s="70" t="s">
        <v>380</v>
      </c>
      <c r="B54" s="69" t="s">
        <v>196</v>
      </c>
      <c r="C54" s="63" t="s">
        <v>456</v>
      </c>
      <c r="D54" s="63"/>
      <c r="E54" s="63"/>
      <c r="F54" s="63"/>
      <c r="G54" s="63" t="s">
        <v>456</v>
      </c>
      <c r="H54" s="63"/>
      <c r="I54" s="63"/>
      <c r="J54" s="63"/>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abSelected="1" topLeftCell="A7" zoomScale="60" zoomScaleNormal="60" workbookViewId="0">
      <selection activeCell="J29" sqref="J29"/>
    </sheetView>
  </sheetViews>
  <sheetFormatPr defaultRowHeight="15.75" x14ac:dyDescent="0.25"/>
  <cols>
    <col min="1" max="1" width="9.140625" style="60"/>
    <col min="2" max="2" width="57.85546875" style="60" customWidth="1"/>
    <col min="3" max="3" width="16.28515625" style="241" customWidth="1"/>
    <col min="4" max="4" width="17.85546875" style="241" customWidth="1"/>
    <col min="5" max="5" width="20.42578125" style="241" customWidth="1"/>
    <col min="6" max="6" width="18.7109375" style="241" customWidth="1"/>
    <col min="7" max="7" width="14.7109375" style="240" customWidth="1"/>
    <col min="8" max="8" width="11.5703125" style="240" customWidth="1"/>
    <col min="9" max="9" width="7.140625" style="240" customWidth="1"/>
    <col min="10" max="10" width="12.85546875" style="240" customWidth="1"/>
    <col min="11" max="11" width="8.28515625" style="240" customWidth="1"/>
    <col min="12" max="12" width="10.5703125" style="241" customWidth="1"/>
    <col min="13" max="13" width="8.85546875" style="241" customWidth="1"/>
    <col min="14" max="14" width="10" style="241" customWidth="1"/>
    <col min="15" max="15" width="6.140625" style="241" customWidth="1"/>
    <col min="16" max="16" width="10.42578125" style="241" customWidth="1"/>
    <col min="17" max="17" width="6.140625" style="241" customWidth="1"/>
    <col min="18" max="18" width="9.140625" style="241" customWidth="1"/>
    <col min="19" max="25" width="6.140625" style="241" customWidth="1"/>
    <col min="26" max="26" width="11.140625" style="241" customWidth="1"/>
    <col min="27" max="27" width="6.140625" style="241" customWidth="1"/>
    <col min="28" max="28" width="13.140625" style="241" customWidth="1"/>
    <col min="29" max="29" width="24.85546875" style="241" customWidth="1"/>
    <col min="30" max="16384" width="9.140625" style="60"/>
  </cols>
  <sheetData>
    <row r="1" spans="1:29" ht="18.75" x14ac:dyDescent="0.25">
      <c r="A1" s="61"/>
      <c r="B1" s="61"/>
      <c r="C1" s="240"/>
      <c r="D1" s="240"/>
      <c r="E1" s="240"/>
      <c r="F1" s="240"/>
      <c r="L1" s="240"/>
      <c r="M1" s="240"/>
      <c r="AC1" s="242" t="s">
        <v>69</v>
      </c>
    </row>
    <row r="2" spans="1:29" ht="18.75" x14ac:dyDescent="0.25">
      <c r="A2" s="61"/>
      <c r="B2" s="61"/>
      <c r="C2" s="240"/>
      <c r="D2" s="240"/>
      <c r="E2" s="240"/>
      <c r="F2" s="240"/>
      <c r="L2" s="240"/>
      <c r="M2" s="240"/>
      <c r="AC2" s="242" t="s">
        <v>10</v>
      </c>
    </row>
    <row r="3" spans="1:29" ht="18.75" x14ac:dyDescent="0.25">
      <c r="A3" s="61"/>
      <c r="B3" s="61"/>
      <c r="C3" s="240"/>
      <c r="D3" s="240"/>
      <c r="E3" s="240"/>
      <c r="F3" s="240"/>
      <c r="L3" s="240"/>
      <c r="M3" s="240"/>
      <c r="AC3" s="242" t="s">
        <v>68</v>
      </c>
    </row>
    <row r="4" spans="1:29"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ht="18.75" x14ac:dyDescent="0.25">
      <c r="A5" s="61"/>
      <c r="B5" s="61"/>
      <c r="C5" s="240"/>
      <c r="D5" s="240"/>
      <c r="E5" s="240"/>
      <c r="F5" s="240"/>
      <c r="L5" s="240"/>
      <c r="M5" s="240"/>
      <c r="AC5" s="242"/>
    </row>
    <row r="6" spans="1:29"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3"/>
      <c r="B7" s="13"/>
      <c r="C7" s="232"/>
      <c r="D7" s="232"/>
      <c r="E7" s="232"/>
      <c r="F7" s="232"/>
      <c r="G7" s="232"/>
      <c r="H7" s="232"/>
      <c r="I7" s="232"/>
      <c r="J7" s="243"/>
      <c r="K7" s="243"/>
      <c r="L7" s="243"/>
      <c r="M7" s="243"/>
      <c r="N7" s="243"/>
      <c r="O7" s="243"/>
      <c r="P7" s="243"/>
      <c r="Q7" s="243"/>
      <c r="R7" s="243"/>
      <c r="S7" s="243"/>
      <c r="T7" s="243"/>
      <c r="U7" s="243"/>
      <c r="V7" s="243"/>
      <c r="W7" s="243"/>
      <c r="X7" s="243"/>
      <c r="Y7" s="243"/>
      <c r="Z7" s="243"/>
      <c r="AA7" s="243"/>
      <c r="AB7" s="243"/>
      <c r="AC7" s="243"/>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x14ac:dyDescent="0.25">
      <c r="A10" s="249"/>
      <c r="B10" s="249"/>
      <c r="C10" s="250"/>
      <c r="D10" s="250"/>
      <c r="E10" s="250"/>
      <c r="F10" s="250"/>
      <c r="G10" s="250"/>
      <c r="H10" s="250"/>
      <c r="I10" s="250"/>
      <c r="J10" s="251"/>
      <c r="K10" s="251"/>
      <c r="L10" s="251"/>
      <c r="M10" s="251"/>
      <c r="N10" s="251"/>
      <c r="O10" s="251"/>
      <c r="P10" s="251"/>
      <c r="Q10" s="251"/>
      <c r="R10" s="251"/>
      <c r="S10" s="251"/>
      <c r="T10" s="251"/>
      <c r="U10" s="251"/>
      <c r="V10" s="251"/>
      <c r="W10" s="251"/>
      <c r="X10" s="251"/>
      <c r="Y10" s="251"/>
      <c r="Z10" s="251"/>
      <c r="AA10" s="251"/>
      <c r="AB10" s="251"/>
      <c r="AC10" s="251"/>
    </row>
    <row r="11" spans="1:29" x14ac:dyDescent="0.25">
      <c r="A11" s="438" t="str">
        <f>'1. паспорт местоположение'!A12:C12</f>
        <v>L_TP1600.PS.0179</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25">
      <c r="A13" s="154"/>
      <c r="B13" s="154"/>
      <c r="C13" s="252"/>
      <c r="D13" s="252"/>
      <c r="E13" s="252"/>
      <c r="F13" s="252"/>
      <c r="G13" s="252"/>
      <c r="H13" s="252"/>
      <c r="I13" s="252"/>
      <c r="L13" s="240"/>
      <c r="M13" s="240"/>
      <c r="N13" s="240"/>
      <c r="O13" s="240"/>
      <c r="P13" s="240"/>
      <c r="Q13" s="240"/>
      <c r="R13" s="240"/>
      <c r="S13" s="240"/>
      <c r="T13" s="240"/>
      <c r="U13" s="240"/>
      <c r="V13" s="240"/>
      <c r="W13" s="240"/>
      <c r="X13" s="240"/>
      <c r="Y13" s="240"/>
      <c r="Z13" s="240"/>
      <c r="AA13" s="240"/>
      <c r="AB13" s="240"/>
      <c r="AC13" s="240"/>
    </row>
    <row r="14" spans="1:29" ht="32.25" customHeight="1" x14ac:dyDescent="0.25">
      <c r="A14" s="438" t="str">
        <f>'1. паспорт местоположение'!A15:C15</f>
        <v>Реконструкция  ПС 110/35/6 "Гидронамыв" (установка ДГР 6 кВ)</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7" spans="1:39" x14ac:dyDescent="0.25">
      <c r="A17" s="61"/>
      <c r="L17" s="240"/>
      <c r="M17" s="240"/>
      <c r="N17" s="240"/>
      <c r="O17" s="240"/>
      <c r="P17" s="240"/>
      <c r="Q17" s="240"/>
      <c r="R17" s="240"/>
      <c r="S17" s="240"/>
      <c r="T17" s="240"/>
      <c r="U17" s="240"/>
      <c r="V17" s="240"/>
      <c r="W17" s="240"/>
      <c r="X17" s="240"/>
      <c r="Y17" s="240"/>
      <c r="Z17" s="240"/>
      <c r="AA17" s="240"/>
      <c r="AB17" s="240"/>
    </row>
    <row r="18" spans="1:39" x14ac:dyDescent="0.25">
      <c r="A18" s="441" t="s">
        <v>424</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39" x14ac:dyDescent="0.25">
      <c r="A19" s="61"/>
      <c r="B19" s="61"/>
      <c r="C19" s="240"/>
      <c r="D19" s="240"/>
      <c r="E19" s="240"/>
      <c r="F19" s="240"/>
      <c r="L19" s="240"/>
      <c r="M19" s="240"/>
      <c r="N19" s="240"/>
      <c r="O19" s="240"/>
      <c r="P19" s="240"/>
      <c r="Q19" s="240"/>
      <c r="R19" s="240"/>
      <c r="S19" s="240"/>
      <c r="T19" s="240"/>
      <c r="U19" s="240"/>
      <c r="V19" s="240"/>
      <c r="W19" s="240"/>
      <c r="X19" s="240"/>
      <c r="Y19" s="240"/>
      <c r="Z19" s="240"/>
      <c r="AA19" s="240"/>
      <c r="AB19" s="240"/>
    </row>
    <row r="20" spans="1:39" ht="33" customHeight="1" x14ac:dyDescent="0.25">
      <c r="A20" s="426" t="s">
        <v>194</v>
      </c>
      <c r="B20" s="426" t="s">
        <v>193</v>
      </c>
      <c r="C20" s="426" t="s">
        <v>192</v>
      </c>
      <c r="D20" s="426"/>
      <c r="E20" s="440" t="s">
        <v>191</v>
      </c>
      <c r="F20" s="440"/>
      <c r="G20" s="445" t="s">
        <v>580</v>
      </c>
      <c r="H20" s="442" t="s">
        <v>581</v>
      </c>
      <c r="I20" s="443"/>
      <c r="J20" s="443"/>
      <c r="K20" s="443"/>
      <c r="L20" s="442" t="s">
        <v>582</v>
      </c>
      <c r="M20" s="443"/>
      <c r="N20" s="443"/>
      <c r="O20" s="443"/>
      <c r="P20" s="442" t="s">
        <v>583</v>
      </c>
      <c r="Q20" s="443"/>
      <c r="R20" s="443"/>
      <c r="S20" s="443"/>
      <c r="T20" s="442" t="s">
        <v>584</v>
      </c>
      <c r="U20" s="443"/>
      <c r="V20" s="443"/>
      <c r="W20" s="443"/>
      <c r="X20" s="442" t="s">
        <v>585</v>
      </c>
      <c r="Y20" s="443"/>
      <c r="Z20" s="443"/>
      <c r="AA20" s="443"/>
      <c r="AB20" s="444" t="s">
        <v>190</v>
      </c>
      <c r="AC20" s="444"/>
      <c r="AD20" s="65"/>
      <c r="AE20" s="65"/>
      <c r="AF20" s="65"/>
    </row>
    <row r="21" spans="1:39" ht="99.75" customHeight="1" x14ac:dyDescent="0.25">
      <c r="A21" s="426"/>
      <c r="B21" s="426"/>
      <c r="C21" s="426"/>
      <c r="D21" s="426"/>
      <c r="E21" s="440"/>
      <c r="F21" s="440"/>
      <c r="G21" s="446"/>
      <c r="H21" s="426" t="s">
        <v>2</v>
      </c>
      <c r="I21" s="426"/>
      <c r="J21" s="426" t="s">
        <v>188</v>
      </c>
      <c r="K21" s="426"/>
      <c r="L21" s="426" t="s">
        <v>2</v>
      </c>
      <c r="M21" s="426"/>
      <c r="N21" s="426" t="s">
        <v>188</v>
      </c>
      <c r="O21" s="426"/>
      <c r="P21" s="426" t="s">
        <v>2</v>
      </c>
      <c r="Q21" s="426"/>
      <c r="R21" s="426" t="s">
        <v>188</v>
      </c>
      <c r="S21" s="426"/>
      <c r="T21" s="426" t="s">
        <v>2</v>
      </c>
      <c r="U21" s="426"/>
      <c r="V21" s="426" t="s">
        <v>188</v>
      </c>
      <c r="W21" s="426"/>
      <c r="X21" s="426" t="s">
        <v>2</v>
      </c>
      <c r="Y21" s="426"/>
      <c r="Z21" s="426" t="s">
        <v>188</v>
      </c>
      <c r="AA21" s="426"/>
      <c r="AB21" s="444"/>
      <c r="AC21" s="444"/>
    </row>
    <row r="22" spans="1:39" ht="89.25" customHeight="1" x14ac:dyDescent="0.3">
      <c r="A22" s="426"/>
      <c r="B22" s="426"/>
      <c r="C22" s="233" t="s">
        <v>2</v>
      </c>
      <c r="D22" s="233" t="s">
        <v>188</v>
      </c>
      <c r="E22" s="296" t="s">
        <v>586</v>
      </c>
      <c r="F22" s="296" t="s">
        <v>587</v>
      </c>
      <c r="G22" s="433"/>
      <c r="H22" s="64" t="s">
        <v>404</v>
      </c>
      <c r="I22" s="64" t="s">
        <v>405</v>
      </c>
      <c r="J22" s="64" t="s">
        <v>404</v>
      </c>
      <c r="K22" s="64" t="s">
        <v>405</v>
      </c>
      <c r="L22" s="64" t="s">
        <v>404</v>
      </c>
      <c r="M22" s="64" t="s">
        <v>405</v>
      </c>
      <c r="N22" s="64" t="s">
        <v>404</v>
      </c>
      <c r="O22" s="64" t="s">
        <v>405</v>
      </c>
      <c r="P22" s="64" t="s">
        <v>404</v>
      </c>
      <c r="Q22" s="64" t="s">
        <v>405</v>
      </c>
      <c r="R22" s="64" t="s">
        <v>404</v>
      </c>
      <c r="S22" s="64" t="s">
        <v>405</v>
      </c>
      <c r="T22" s="64" t="s">
        <v>404</v>
      </c>
      <c r="U22" s="64" t="s">
        <v>405</v>
      </c>
      <c r="V22" s="64" t="s">
        <v>404</v>
      </c>
      <c r="W22" s="64" t="s">
        <v>405</v>
      </c>
      <c r="X22" s="64" t="s">
        <v>404</v>
      </c>
      <c r="Y22" s="64" t="s">
        <v>405</v>
      </c>
      <c r="Z22" s="64" t="s">
        <v>404</v>
      </c>
      <c r="AA22" s="64" t="s">
        <v>405</v>
      </c>
      <c r="AB22" s="297" t="s">
        <v>189</v>
      </c>
      <c r="AC22" s="297" t="s">
        <v>188</v>
      </c>
      <c r="AI22" s="140"/>
      <c r="AJ22" s="140"/>
      <c r="AK22" s="140"/>
      <c r="AL22" s="140"/>
      <c r="AM22" s="61"/>
    </row>
    <row r="23" spans="1:39"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16</v>
      </c>
      <c r="U23" s="233">
        <v>17</v>
      </c>
      <c r="V23" s="233">
        <v>18</v>
      </c>
      <c r="W23" s="233">
        <v>19</v>
      </c>
      <c r="X23" s="233">
        <v>16</v>
      </c>
      <c r="Y23" s="233">
        <v>17</v>
      </c>
      <c r="Z23" s="233">
        <v>18</v>
      </c>
      <c r="AA23" s="233">
        <v>19</v>
      </c>
      <c r="AB23" s="233">
        <v>20</v>
      </c>
      <c r="AC23" s="233">
        <v>21</v>
      </c>
      <c r="AI23" s="61"/>
      <c r="AJ23" s="61"/>
      <c r="AK23" s="61"/>
      <c r="AL23" s="61"/>
      <c r="AM23" s="61"/>
    </row>
    <row r="24" spans="1:39" ht="47.25" customHeight="1" x14ac:dyDescent="0.25">
      <c r="A24" s="234">
        <v>1</v>
      </c>
      <c r="B24" s="175" t="s">
        <v>187</v>
      </c>
      <c r="C24" s="235">
        <v>19.400435999999996</v>
      </c>
      <c r="D24" s="235">
        <v>12.8848608</v>
      </c>
      <c r="E24" s="235">
        <v>19.400435999999996</v>
      </c>
      <c r="F24" s="235">
        <v>18.164225999999996</v>
      </c>
      <c r="G24" s="235">
        <v>1.2362099999999998</v>
      </c>
      <c r="H24" s="235">
        <v>0</v>
      </c>
      <c r="I24" s="236"/>
      <c r="J24" s="235">
        <v>12.8848608</v>
      </c>
      <c r="K24" s="236"/>
      <c r="L24" s="235">
        <v>0</v>
      </c>
      <c r="M24" s="236"/>
      <c r="N24" s="235">
        <v>0</v>
      </c>
      <c r="O24" s="236"/>
      <c r="P24" s="235">
        <v>0</v>
      </c>
      <c r="Q24" s="236"/>
      <c r="R24" s="235">
        <v>0</v>
      </c>
      <c r="S24" s="236"/>
      <c r="T24" s="235">
        <v>0</v>
      </c>
      <c r="U24" s="236"/>
      <c r="V24" s="235">
        <v>0</v>
      </c>
      <c r="W24" s="236"/>
      <c r="X24" s="235">
        <v>0</v>
      </c>
      <c r="Y24" s="236"/>
      <c r="Z24" s="235">
        <v>0</v>
      </c>
      <c r="AA24" s="236"/>
      <c r="AB24" s="235">
        <f>H24+L24+P24+T24+X24</f>
        <v>0</v>
      </c>
      <c r="AC24" s="235">
        <f>J24+N24+R24+V24+Z24</f>
        <v>12.8848608</v>
      </c>
    </row>
    <row r="25" spans="1:39" ht="24" customHeight="1" x14ac:dyDescent="0.25">
      <c r="A25" s="176" t="s">
        <v>186</v>
      </c>
      <c r="B25" s="177" t="s">
        <v>185</v>
      </c>
      <c r="C25" s="235"/>
      <c r="D25" s="235"/>
      <c r="E25" s="235"/>
      <c r="F25" s="235"/>
      <c r="G25" s="235">
        <v>0</v>
      </c>
      <c r="H25" s="235">
        <v>0</v>
      </c>
      <c r="I25" s="236"/>
      <c r="J25" s="235">
        <v>0</v>
      </c>
      <c r="K25" s="236"/>
      <c r="L25" s="235">
        <v>0</v>
      </c>
      <c r="M25" s="236"/>
      <c r="N25" s="235">
        <v>0</v>
      </c>
      <c r="O25" s="236"/>
      <c r="P25" s="235">
        <v>0</v>
      </c>
      <c r="Q25" s="236"/>
      <c r="R25" s="235">
        <v>0</v>
      </c>
      <c r="S25" s="236"/>
      <c r="T25" s="235">
        <v>0</v>
      </c>
      <c r="U25" s="236"/>
      <c r="V25" s="235">
        <v>0</v>
      </c>
      <c r="W25" s="236"/>
      <c r="X25" s="235">
        <v>0</v>
      </c>
      <c r="Y25" s="236"/>
      <c r="Z25" s="235">
        <v>0</v>
      </c>
      <c r="AA25" s="236"/>
      <c r="AB25" s="235">
        <f t="shared" ref="AB25:AB86" si="0">H25+L25+P25+T25+X25</f>
        <v>0</v>
      </c>
      <c r="AC25" s="235">
        <f t="shared" ref="AC25:AC86" si="1">J25+N25+R25+V25+Z25</f>
        <v>0</v>
      </c>
    </row>
    <row r="26" spans="1:39" x14ac:dyDescent="0.25">
      <c r="A26" s="176" t="s">
        <v>184</v>
      </c>
      <c r="B26" s="177" t="s">
        <v>183</v>
      </c>
      <c r="C26" s="235"/>
      <c r="D26" s="235"/>
      <c r="E26" s="235"/>
      <c r="F26" s="235"/>
      <c r="G26" s="235">
        <v>0</v>
      </c>
      <c r="H26" s="235">
        <v>0</v>
      </c>
      <c r="I26" s="236"/>
      <c r="J26" s="235">
        <v>0</v>
      </c>
      <c r="K26" s="236"/>
      <c r="L26" s="235">
        <v>0</v>
      </c>
      <c r="M26" s="236"/>
      <c r="N26" s="235">
        <v>0</v>
      </c>
      <c r="O26" s="236"/>
      <c r="P26" s="235">
        <v>0</v>
      </c>
      <c r="Q26" s="236"/>
      <c r="R26" s="235">
        <v>0</v>
      </c>
      <c r="S26" s="236"/>
      <c r="T26" s="235">
        <v>0</v>
      </c>
      <c r="U26" s="236"/>
      <c r="V26" s="235">
        <v>0</v>
      </c>
      <c r="W26" s="236"/>
      <c r="X26" s="235">
        <v>0</v>
      </c>
      <c r="Y26" s="236"/>
      <c r="Z26" s="235">
        <v>0</v>
      </c>
      <c r="AA26" s="236"/>
      <c r="AB26" s="235">
        <f t="shared" si="0"/>
        <v>0</v>
      </c>
      <c r="AC26" s="235">
        <f t="shared" si="1"/>
        <v>0</v>
      </c>
    </row>
    <row r="27" spans="1:39" ht="31.5" x14ac:dyDescent="0.25">
      <c r="A27" s="176" t="s">
        <v>182</v>
      </c>
      <c r="B27" s="177" t="s">
        <v>361</v>
      </c>
      <c r="C27" s="235"/>
      <c r="D27" s="235">
        <v>10.737384</v>
      </c>
      <c r="E27" s="235"/>
      <c r="F27" s="235"/>
      <c r="G27" s="235">
        <v>1.0301749999999998</v>
      </c>
      <c r="H27" s="235">
        <v>0</v>
      </c>
      <c r="I27" s="236"/>
      <c r="J27" s="235">
        <v>10.737384</v>
      </c>
      <c r="K27" s="237"/>
      <c r="L27" s="235">
        <v>0</v>
      </c>
      <c r="M27" s="237"/>
      <c r="N27" s="235">
        <v>0</v>
      </c>
      <c r="O27" s="236"/>
      <c r="P27" s="235">
        <v>0</v>
      </c>
      <c r="Q27" s="236"/>
      <c r="R27" s="235">
        <v>0</v>
      </c>
      <c r="S27" s="236"/>
      <c r="T27" s="235">
        <v>0</v>
      </c>
      <c r="U27" s="236"/>
      <c r="V27" s="235">
        <v>0</v>
      </c>
      <c r="W27" s="236"/>
      <c r="X27" s="235">
        <v>0</v>
      </c>
      <c r="Y27" s="236"/>
      <c r="Z27" s="235">
        <v>0</v>
      </c>
      <c r="AA27" s="236"/>
      <c r="AB27" s="235">
        <f t="shared" si="0"/>
        <v>0</v>
      </c>
      <c r="AC27" s="235">
        <f t="shared" si="1"/>
        <v>10.737384</v>
      </c>
    </row>
    <row r="28" spans="1:39" ht="21" customHeight="1" x14ac:dyDescent="0.25">
      <c r="A28" s="176" t="s">
        <v>181</v>
      </c>
      <c r="B28" s="177" t="s">
        <v>180</v>
      </c>
      <c r="C28" s="235"/>
      <c r="D28" s="235"/>
      <c r="E28" s="235"/>
      <c r="F28" s="235"/>
      <c r="G28" s="235">
        <v>0</v>
      </c>
      <c r="H28" s="235">
        <v>0</v>
      </c>
      <c r="I28" s="236"/>
      <c r="J28" s="235">
        <v>0</v>
      </c>
      <c r="K28" s="236"/>
      <c r="L28" s="235">
        <v>0</v>
      </c>
      <c r="M28" s="236"/>
      <c r="N28" s="235">
        <v>0</v>
      </c>
      <c r="O28" s="236"/>
      <c r="P28" s="235">
        <v>0</v>
      </c>
      <c r="Q28" s="236"/>
      <c r="R28" s="235">
        <v>0</v>
      </c>
      <c r="S28" s="236"/>
      <c r="T28" s="235">
        <v>0</v>
      </c>
      <c r="U28" s="236"/>
      <c r="V28" s="235">
        <v>0</v>
      </c>
      <c r="W28" s="236"/>
      <c r="X28" s="235">
        <v>0</v>
      </c>
      <c r="Y28" s="236"/>
      <c r="Z28" s="235">
        <v>0</v>
      </c>
      <c r="AA28" s="236"/>
      <c r="AB28" s="235">
        <f t="shared" si="0"/>
        <v>0</v>
      </c>
      <c r="AC28" s="235">
        <f t="shared" si="1"/>
        <v>0</v>
      </c>
    </row>
    <row r="29" spans="1:39" ht="23.25" customHeight="1" x14ac:dyDescent="0.25">
      <c r="A29" s="176" t="s">
        <v>179</v>
      </c>
      <c r="B29" s="177" t="s">
        <v>178</v>
      </c>
      <c r="C29" s="235"/>
      <c r="D29" s="235">
        <f>D24-D27</f>
        <v>2.1474767999999997</v>
      </c>
      <c r="E29" s="235"/>
      <c r="F29" s="235"/>
      <c r="G29" s="235">
        <v>0.20603499999999997</v>
      </c>
      <c r="H29" s="235">
        <v>0</v>
      </c>
      <c r="I29" s="236"/>
      <c r="J29" s="235">
        <f>J24-J27</f>
        <v>2.1474767999999997</v>
      </c>
      <c r="K29" s="237"/>
      <c r="L29" s="235">
        <v>0</v>
      </c>
      <c r="M29" s="237"/>
      <c r="N29" s="235">
        <v>0</v>
      </c>
      <c r="O29" s="236"/>
      <c r="P29" s="235">
        <v>0</v>
      </c>
      <c r="Q29" s="236"/>
      <c r="R29" s="235">
        <v>0</v>
      </c>
      <c r="S29" s="236"/>
      <c r="T29" s="235">
        <v>0</v>
      </c>
      <c r="U29" s="236"/>
      <c r="V29" s="235">
        <v>0</v>
      </c>
      <c r="W29" s="236"/>
      <c r="X29" s="235">
        <v>0</v>
      </c>
      <c r="Y29" s="236"/>
      <c r="Z29" s="235">
        <v>0</v>
      </c>
      <c r="AA29" s="236"/>
      <c r="AB29" s="235">
        <f t="shared" si="0"/>
        <v>0</v>
      </c>
      <c r="AC29" s="235">
        <f t="shared" si="1"/>
        <v>2.1474767999999997</v>
      </c>
    </row>
    <row r="30" spans="1:39" ht="47.25" x14ac:dyDescent="0.25">
      <c r="A30" s="174" t="s">
        <v>63</v>
      </c>
      <c r="B30" s="175" t="s">
        <v>177</v>
      </c>
      <c r="C30" s="235">
        <v>16.167029999999997</v>
      </c>
      <c r="D30" s="235">
        <v>10.737384</v>
      </c>
      <c r="E30" s="235">
        <v>16.167029999999997</v>
      </c>
      <c r="F30" s="235">
        <v>15.136854999999997</v>
      </c>
      <c r="G30" s="235">
        <v>1.0301750000000001</v>
      </c>
      <c r="H30" s="235">
        <v>0</v>
      </c>
      <c r="I30" s="236"/>
      <c r="J30" s="235">
        <v>10.737384</v>
      </c>
      <c r="K30" s="236"/>
      <c r="L30" s="235">
        <v>0</v>
      </c>
      <c r="M30" s="236"/>
      <c r="N30" s="235">
        <v>0</v>
      </c>
      <c r="O30" s="236"/>
      <c r="P30" s="235">
        <v>0</v>
      </c>
      <c r="Q30" s="236"/>
      <c r="R30" s="235">
        <v>0</v>
      </c>
      <c r="S30" s="236"/>
      <c r="T30" s="235">
        <v>0</v>
      </c>
      <c r="U30" s="236"/>
      <c r="V30" s="235">
        <v>0</v>
      </c>
      <c r="W30" s="236"/>
      <c r="X30" s="235">
        <v>0</v>
      </c>
      <c r="Y30" s="236"/>
      <c r="Z30" s="235">
        <v>0</v>
      </c>
      <c r="AA30" s="236"/>
      <c r="AB30" s="235">
        <f t="shared" si="0"/>
        <v>0</v>
      </c>
      <c r="AC30" s="235">
        <f t="shared" si="1"/>
        <v>10.737384</v>
      </c>
    </row>
    <row r="31" spans="1:39" x14ac:dyDescent="0.25">
      <c r="A31" s="174" t="s">
        <v>176</v>
      </c>
      <c r="B31" s="177" t="s">
        <v>175</v>
      </c>
      <c r="C31" s="235">
        <v>1.0301750000000001</v>
      </c>
      <c r="D31" s="235">
        <v>0.61967799999999995</v>
      </c>
      <c r="E31" s="235"/>
      <c r="F31" s="235"/>
      <c r="G31" s="235"/>
      <c r="H31" s="235"/>
      <c r="I31" s="236"/>
      <c r="J31" s="235">
        <v>0.61967799999999995</v>
      </c>
      <c r="K31" s="236"/>
      <c r="L31" s="235"/>
      <c r="M31" s="236"/>
      <c r="N31" s="235"/>
      <c r="O31" s="236"/>
      <c r="P31" s="235"/>
      <c r="Q31" s="236"/>
      <c r="R31" s="235"/>
      <c r="S31" s="236"/>
      <c r="T31" s="235"/>
      <c r="U31" s="236"/>
      <c r="V31" s="235"/>
      <c r="W31" s="236"/>
      <c r="X31" s="235"/>
      <c r="Y31" s="236"/>
      <c r="Z31" s="235"/>
      <c r="AA31" s="236"/>
      <c r="AB31" s="235">
        <f t="shared" si="0"/>
        <v>0</v>
      </c>
      <c r="AC31" s="235">
        <f t="shared" si="1"/>
        <v>0.61967799999999995</v>
      </c>
    </row>
    <row r="32" spans="1:39" ht="31.5" x14ac:dyDescent="0.25">
      <c r="A32" s="174" t="s">
        <v>174</v>
      </c>
      <c r="B32" s="177" t="s">
        <v>173</v>
      </c>
      <c r="C32" s="235">
        <v>1.3701759999999998</v>
      </c>
      <c r="D32" s="235">
        <v>1.5764320000000001</v>
      </c>
      <c r="E32" s="235"/>
      <c r="F32" s="235"/>
      <c r="G32" s="235"/>
      <c r="H32" s="235"/>
      <c r="I32" s="236"/>
      <c r="J32" s="235">
        <v>1.5764320000000001</v>
      </c>
      <c r="K32" s="236"/>
      <c r="L32" s="235"/>
      <c r="M32" s="236"/>
      <c r="N32" s="235"/>
      <c r="O32" s="236"/>
      <c r="P32" s="235"/>
      <c r="Q32" s="236"/>
      <c r="R32" s="235"/>
      <c r="S32" s="236"/>
      <c r="T32" s="235"/>
      <c r="U32" s="236"/>
      <c r="V32" s="235"/>
      <c r="W32" s="236"/>
      <c r="X32" s="235"/>
      <c r="Y32" s="236"/>
      <c r="Z32" s="235"/>
      <c r="AA32" s="236"/>
      <c r="AB32" s="235">
        <f t="shared" si="0"/>
        <v>0</v>
      </c>
      <c r="AC32" s="235">
        <f t="shared" si="1"/>
        <v>1.5764320000000001</v>
      </c>
    </row>
    <row r="33" spans="1:29" x14ac:dyDescent="0.25">
      <c r="A33" s="174" t="s">
        <v>172</v>
      </c>
      <c r="B33" s="177" t="s">
        <v>171</v>
      </c>
      <c r="C33" s="235">
        <v>12.521049999999999</v>
      </c>
      <c r="D33" s="235">
        <v>7.2670950000000003</v>
      </c>
      <c r="E33" s="235"/>
      <c r="F33" s="235"/>
      <c r="G33" s="235"/>
      <c r="H33" s="235"/>
      <c r="I33" s="236"/>
      <c r="J33" s="235">
        <v>7.2670950000000003</v>
      </c>
      <c r="K33" s="236"/>
      <c r="L33" s="235"/>
      <c r="M33" s="236"/>
      <c r="N33" s="235"/>
      <c r="O33" s="236"/>
      <c r="P33" s="235"/>
      <c r="Q33" s="236"/>
      <c r="R33" s="235"/>
      <c r="S33" s="236"/>
      <c r="T33" s="235"/>
      <c r="U33" s="236"/>
      <c r="V33" s="235"/>
      <c r="W33" s="236"/>
      <c r="X33" s="235"/>
      <c r="Y33" s="236"/>
      <c r="Z33" s="235"/>
      <c r="AA33" s="236"/>
      <c r="AB33" s="235">
        <f t="shared" si="0"/>
        <v>0</v>
      </c>
      <c r="AC33" s="235">
        <f t="shared" si="1"/>
        <v>7.2670950000000003</v>
      </c>
    </row>
    <row r="34" spans="1:29" x14ac:dyDescent="0.25">
      <c r="A34" s="174" t="s">
        <v>170</v>
      </c>
      <c r="B34" s="177" t="s">
        <v>169</v>
      </c>
      <c r="C34" s="235">
        <v>1.2456290000000001</v>
      </c>
      <c r="D34" s="235">
        <v>1.274179</v>
      </c>
      <c r="E34" s="235"/>
      <c r="F34" s="235"/>
      <c r="G34" s="235"/>
      <c r="H34" s="235"/>
      <c r="I34" s="236"/>
      <c r="J34" s="235">
        <v>1.274179</v>
      </c>
      <c r="K34" s="236"/>
      <c r="L34" s="235"/>
      <c r="M34" s="236"/>
      <c r="N34" s="235"/>
      <c r="O34" s="236"/>
      <c r="P34" s="235"/>
      <c r="Q34" s="236"/>
      <c r="R34" s="235"/>
      <c r="S34" s="236"/>
      <c r="T34" s="235"/>
      <c r="U34" s="236"/>
      <c r="V34" s="235"/>
      <c r="W34" s="236"/>
      <c r="X34" s="235"/>
      <c r="Y34" s="236"/>
      <c r="Z34" s="235"/>
      <c r="AA34" s="236"/>
      <c r="AB34" s="235">
        <f t="shared" si="0"/>
        <v>0</v>
      </c>
      <c r="AC34" s="235">
        <f t="shared" si="1"/>
        <v>1.274179</v>
      </c>
    </row>
    <row r="35" spans="1:29" ht="31.5" x14ac:dyDescent="0.25">
      <c r="A35" s="174" t="s">
        <v>62</v>
      </c>
      <c r="B35" s="175" t="s">
        <v>168</v>
      </c>
      <c r="C35" s="238"/>
      <c r="D35" s="238"/>
      <c r="E35" s="238"/>
      <c r="F35" s="238"/>
      <c r="G35" s="236"/>
      <c r="H35" s="236"/>
      <c r="I35" s="236"/>
      <c r="J35" s="236"/>
      <c r="K35" s="236"/>
      <c r="L35" s="236"/>
      <c r="M35" s="236"/>
      <c r="N35" s="236"/>
      <c r="O35" s="236"/>
      <c r="P35" s="236"/>
      <c r="Q35" s="236"/>
      <c r="R35" s="236"/>
      <c r="S35" s="236"/>
      <c r="T35" s="236"/>
      <c r="U35" s="236"/>
      <c r="V35" s="236"/>
      <c r="W35" s="236"/>
      <c r="X35" s="236"/>
      <c r="Y35" s="236"/>
      <c r="Z35" s="236"/>
      <c r="AA35" s="236"/>
      <c r="AB35" s="235">
        <f t="shared" si="0"/>
        <v>0</v>
      </c>
      <c r="AC35" s="235">
        <f t="shared" si="1"/>
        <v>0</v>
      </c>
    </row>
    <row r="36" spans="1:29" ht="31.5" x14ac:dyDescent="0.25">
      <c r="A36" s="176" t="s">
        <v>167</v>
      </c>
      <c r="B36" s="178" t="s">
        <v>511</v>
      </c>
      <c r="C36" s="239"/>
      <c r="D36" s="239"/>
      <c r="E36" s="239"/>
      <c r="F36" s="239"/>
      <c r="G36" s="236">
        <v>0</v>
      </c>
      <c r="H36" s="236">
        <v>0</v>
      </c>
      <c r="I36" s="236"/>
      <c r="J36" s="236">
        <v>0</v>
      </c>
      <c r="K36" s="236" t="s">
        <v>494</v>
      </c>
      <c r="L36" s="236">
        <v>0</v>
      </c>
      <c r="M36" s="236"/>
      <c r="N36" s="236">
        <v>0</v>
      </c>
      <c r="O36" s="236" t="s">
        <v>494</v>
      </c>
      <c r="P36" s="236">
        <v>0</v>
      </c>
      <c r="Q36" s="236"/>
      <c r="R36" s="236">
        <v>0</v>
      </c>
      <c r="S36" s="236" t="s">
        <v>494</v>
      </c>
      <c r="T36" s="236">
        <v>0</v>
      </c>
      <c r="U36" s="236"/>
      <c r="V36" s="236">
        <v>0</v>
      </c>
      <c r="W36" s="236" t="s">
        <v>494</v>
      </c>
      <c r="X36" s="236">
        <v>0</v>
      </c>
      <c r="Y36" s="236"/>
      <c r="Z36" s="236">
        <v>0</v>
      </c>
      <c r="AA36" s="236" t="s">
        <v>494</v>
      </c>
      <c r="AB36" s="235">
        <f t="shared" si="0"/>
        <v>0</v>
      </c>
      <c r="AC36" s="235">
        <f t="shared" si="1"/>
        <v>0</v>
      </c>
    </row>
    <row r="37" spans="1:29" x14ac:dyDescent="0.25">
      <c r="A37" s="176" t="s">
        <v>166</v>
      </c>
      <c r="B37" s="178" t="s">
        <v>156</v>
      </c>
      <c r="C37" s="239"/>
      <c r="D37" s="239"/>
      <c r="E37" s="238"/>
      <c r="F37" s="238"/>
      <c r="G37" s="236">
        <v>0</v>
      </c>
      <c r="H37" s="236">
        <v>0</v>
      </c>
      <c r="I37" s="236"/>
      <c r="J37" s="236">
        <v>0</v>
      </c>
      <c r="K37" s="236" t="s">
        <v>494</v>
      </c>
      <c r="L37" s="236">
        <v>0</v>
      </c>
      <c r="M37" s="236"/>
      <c r="N37" s="236">
        <v>0</v>
      </c>
      <c r="O37" s="236" t="s">
        <v>494</v>
      </c>
      <c r="P37" s="236">
        <v>0</v>
      </c>
      <c r="Q37" s="236"/>
      <c r="R37" s="236">
        <v>0</v>
      </c>
      <c r="S37" s="236" t="s">
        <v>494</v>
      </c>
      <c r="T37" s="236">
        <v>0</v>
      </c>
      <c r="U37" s="236"/>
      <c r="V37" s="236">
        <v>0</v>
      </c>
      <c r="W37" s="236" t="s">
        <v>494</v>
      </c>
      <c r="X37" s="236">
        <v>0</v>
      </c>
      <c r="Y37" s="236"/>
      <c r="Z37" s="236">
        <v>0</v>
      </c>
      <c r="AA37" s="236" t="s">
        <v>494</v>
      </c>
      <c r="AB37" s="235">
        <f t="shared" si="0"/>
        <v>0</v>
      </c>
      <c r="AC37" s="235">
        <f t="shared" si="1"/>
        <v>0</v>
      </c>
    </row>
    <row r="38" spans="1:29" x14ac:dyDescent="0.25">
      <c r="A38" s="176" t="s">
        <v>165</v>
      </c>
      <c r="B38" s="178" t="s">
        <v>551</v>
      </c>
      <c r="C38" s="239"/>
      <c r="D38" s="239"/>
      <c r="E38" s="238"/>
      <c r="F38" s="238"/>
      <c r="G38" s="236">
        <v>0</v>
      </c>
      <c r="H38" s="236">
        <v>0</v>
      </c>
      <c r="I38" s="236"/>
      <c r="J38" s="236">
        <v>0</v>
      </c>
      <c r="K38" s="236" t="s">
        <v>494</v>
      </c>
      <c r="L38" s="236">
        <v>0</v>
      </c>
      <c r="M38" s="236"/>
      <c r="N38" s="236">
        <v>0</v>
      </c>
      <c r="O38" s="236" t="s">
        <v>494</v>
      </c>
      <c r="P38" s="236">
        <v>0</v>
      </c>
      <c r="Q38" s="236"/>
      <c r="R38" s="236">
        <v>0</v>
      </c>
      <c r="S38" s="236" t="s">
        <v>494</v>
      </c>
      <c r="T38" s="236">
        <v>0</v>
      </c>
      <c r="U38" s="236"/>
      <c r="V38" s="236">
        <v>0</v>
      </c>
      <c r="W38" s="236" t="s">
        <v>494</v>
      </c>
      <c r="X38" s="236">
        <v>0</v>
      </c>
      <c r="Y38" s="236"/>
      <c r="Z38" s="236">
        <v>0</v>
      </c>
      <c r="AA38" s="236" t="s">
        <v>494</v>
      </c>
      <c r="AB38" s="235">
        <f t="shared" si="0"/>
        <v>0</v>
      </c>
      <c r="AC38" s="235">
        <f t="shared" si="1"/>
        <v>0</v>
      </c>
    </row>
    <row r="39" spans="1:29" x14ac:dyDescent="0.25">
      <c r="A39" s="176" t="s">
        <v>164</v>
      </c>
      <c r="B39" s="177" t="s">
        <v>513</v>
      </c>
      <c r="C39" s="238"/>
      <c r="D39" s="238"/>
      <c r="E39" s="238"/>
      <c r="F39" s="238"/>
      <c r="G39" s="236">
        <v>0</v>
      </c>
      <c r="H39" s="236">
        <v>0</v>
      </c>
      <c r="I39" s="236"/>
      <c r="J39" s="236">
        <v>0</v>
      </c>
      <c r="K39" s="236" t="s">
        <v>494</v>
      </c>
      <c r="L39" s="236">
        <v>0</v>
      </c>
      <c r="M39" s="236"/>
      <c r="N39" s="236">
        <v>0</v>
      </c>
      <c r="O39" s="236" t="s">
        <v>494</v>
      </c>
      <c r="P39" s="236">
        <v>0</v>
      </c>
      <c r="Q39" s="236"/>
      <c r="R39" s="236">
        <v>0</v>
      </c>
      <c r="S39" s="236" t="s">
        <v>494</v>
      </c>
      <c r="T39" s="236">
        <v>0</v>
      </c>
      <c r="U39" s="236"/>
      <c r="V39" s="236">
        <v>0</v>
      </c>
      <c r="W39" s="236" t="s">
        <v>494</v>
      </c>
      <c r="X39" s="236">
        <v>0</v>
      </c>
      <c r="Y39" s="236"/>
      <c r="Z39" s="236">
        <v>0</v>
      </c>
      <c r="AA39" s="236" t="s">
        <v>494</v>
      </c>
      <c r="AB39" s="235">
        <f t="shared" si="0"/>
        <v>0</v>
      </c>
      <c r="AC39" s="235">
        <f t="shared" si="1"/>
        <v>0</v>
      </c>
    </row>
    <row r="40" spans="1:29" x14ac:dyDescent="0.25">
      <c r="A40" s="176" t="s">
        <v>163</v>
      </c>
      <c r="B40" s="177" t="s">
        <v>514</v>
      </c>
      <c r="C40" s="238"/>
      <c r="D40" s="238"/>
      <c r="E40" s="238"/>
      <c r="F40" s="238"/>
      <c r="G40" s="236">
        <v>0</v>
      </c>
      <c r="H40" s="236">
        <v>0</v>
      </c>
      <c r="I40" s="236"/>
      <c r="J40" s="236">
        <v>0</v>
      </c>
      <c r="K40" s="236" t="s">
        <v>494</v>
      </c>
      <c r="L40" s="236">
        <v>0</v>
      </c>
      <c r="M40" s="236"/>
      <c r="N40" s="236">
        <v>0</v>
      </c>
      <c r="O40" s="236" t="s">
        <v>494</v>
      </c>
      <c r="P40" s="236">
        <v>0</v>
      </c>
      <c r="Q40" s="236"/>
      <c r="R40" s="236">
        <v>0</v>
      </c>
      <c r="S40" s="236" t="s">
        <v>494</v>
      </c>
      <c r="T40" s="236">
        <v>0</v>
      </c>
      <c r="U40" s="236"/>
      <c r="V40" s="236">
        <v>0</v>
      </c>
      <c r="W40" s="236" t="s">
        <v>494</v>
      </c>
      <c r="X40" s="236">
        <v>0</v>
      </c>
      <c r="Y40" s="236"/>
      <c r="Z40" s="236">
        <v>0</v>
      </c>
      <c r="AA40" s="236" t="s">
        <v>494</v>
      </c>
      <c r="AB40" s="235">
        <f t="shared" si="0"/>
        <v>0</v>
      </c>
      <c r="AC40" s="235">
        <f t="shared" si="1"/>
        <v>0</v>
      </c>
    </row>
    <row r="41" spans="1:29" x14ac:dyDescent="0.25">
      <c r="A41" s="176" t="s">
        <v>162</v>
      </c>
      <c r="B41" s="177" t="s">
        <v>515</v>
      </c>
      <c r="C41" s="238"/>
      <c r="D41" s="238"/>
      <c r="E41" s="238"/>
      <c r="F41" s="238"/>
      <c r="G41" s="236">
        <v>0</v>
      </c>
      <c r="H41" s="236">
        <v>0</v>
      </c>
      <c r="I41" s="236"/>
      <c r="J41" s="236">
        <v>0</v>
      </c>
      <c r="K41" s="236" t="s">
        <v>494</v>
      </c>
      <c r="L41" s="236">
        <v>0</v>
      </c>
      <c r="M41" s="236"/>
      <c r="N41" s="236">
        <v>0</v>
      </c>
      <c r="O41" s="236" t="s">
        <v>494</v>
      </c>
      <c r="P41" s="236">
        <v>0</v>
      </c>
      <c r="Q41" s="236"/>
      <c r="R41" s="236">
        <v>0</v>
      </c>
      <c r="S41" s="236" t="s">
        <v>494</v>
      </c>
      <c r="T41" s="236">
        <v>0</v>
      </c>
      <c r="U41" s="236"/>
      <c r="V41" s="236">
        <v>0</v>
      </c>
      <c r="W41" s="236" t="s">
        <v>494</v>
      </c>
      <c r="X41" s="236">
        <v>0</v>
      </c>
      <c r="Y41" s="236"/>
      <c r="Z41" s="236">
        <v>0</v>
      </c>
      <c r="AA41" s="236" t="s">
        <v>494</v>
      </c>
      <c r="AB41" s="235">
        <f t="shared" si="0"/>
        <v>0</v>
      </c>
      <c r="AC41" s="235">
        <f t="shared" si="1"/>
        <v>0</v>
      </c>
    </row>
    <row r="42" spans="1:29" x14ac:dyDescent="0.25">
      <c r="A42" s="176" t="s">
        <v>161</v>
      </c>
      <c r="B42" s="178" t="s">
        <v>516</v>
      </c>
      <c r="C42" s="239"/>
      <c r="D42" s="239"/>
      <c r="E42" s="238"/>
      <c r="F42" s="238"/>
      <c r="G42" s="236">
        <v>0</v>
      </c>
      <c r="H42" s="236">
        <v>0</v>
      </c>
      <c r="I42" s="236"/>
      <c r="J42" s="236">
        <v>0</v>
      </c>
      <c r="K42" s="236" t="s">
        <v>494</v>
      </c>
      <c r="L42" s="236">
        <v>0</v>
      </c>
      <c r="M42" s="236"/>
      <c r="N42" s="236">
        <v>0</v>
      </c>
      <c r="O42" s="236" t="s">
        <v>494</v>
      </c>
      <c r="P42" s="236">
        <v>0</v>
      </c>
      <c r="Q42" s="236"/>
      <c r="R42" s="236">
        <v>0</v>
      </c>
      <c r="S42" s="236" t="s">
        <v>494</v>
      </c>
      <c r="T42" s="236">
        <v>0</v>
      </c>
      <c r="U42" s="236"/>
      <c r="V42" s="236">
        <v>0</v>
      </c>
      <c r="W42" s="236" t="s">
        <v>494</v>
      </c>
      <c r="X42" s="236">
        <v>0</v>
      </c>
      <c r="Y42" s="236"/>
      <c r="Z42" s="236">
        <v>0</v>
      </c>
      <c r="AA42" s="236" t="s">
        <v>494</v>
      </c>
      <c r="AB42" s="235">
        <f t="shared" si="0"/>
        <v>0</v>
      </c>
      <c r="AC42" s="235">
        <f t="shared" si="1"/>
        <v>0</v>
      </c>
    </row>
    <row r="43" spans="1:29" x14ac:dyDescent="0.25">
      <c r="A43" s="176" t="s">
        <v>517</v>
      </c>
      <c r="B43" s="177" t="s">
        <v>518</v>
      </c>
      <c r="C43" s="238"/>
      <c r="D43" s="238"/>
      <c r="E43" s="238"/>
      <c r="F43" s="238"/>
      <c r="G43" s="236">
        <v>0</v>
      </c>
      <c r="H43" s="236">
        <v>0</v>
      </c>
      <c r="I43" s="236"/>
      <c r="J43" s="236">
        <v>0</v>
      </c>
      <c r="K43" s="236" t="s">
        <v>494</v>
      </c>
      <c r="L43" s="236">
        <v>0</v>
      </c>
      <c r="M43" s="236"/>
      <c r="N43" s="236">
        <v>0</v>
      </c>
      <c r="O43" s="236" t="s">
        <v>494</v>
      </c>
      <c r="P43" s="236">
        <v>0</v>
      </c>
      <c r="Q43" s="236"/>
      <c r="R43" s="236">
        <v>0</v>
      </c>
      <c r="S43" s="236" t="s">
        <v>494</v>
      </c>
      <c r="T43" s="236">
        <v>0</v>
      </c>
      <c r="U43" s="236"/>
      <c r="V43" s="236">
        <v>0</v>
      </c>
      <c r="W43" s="236" t="s">
        <v>494</v>
      </c>
      <c r="X43" s="236">
        <v>0</v>
      </c>
      <c r="Y43" s="236"/>
      <c r="Z43" s="236">
        <v>0</v>
      </c>
      <c r="AA43" s="236" t="s">
        <v>494</v>
      </c>
      <c r="AB43" s="235">
        <f t="shared" si="0"/>
        <v>0</v>
      </c>
      <c r="AC43" s="235">
        <f t="shared" si="1"/>
        <v>0</v>
      </c>
    </row>
    <row r="44" spans="1:29" x14ac:dyDescent="0.25">
      <c r="A44" s="176" t="s">
        <v>519</v>
      </c>
      <c r="B44" s="177" t="s">
        <v>520</v>
      </c>
      <c r="C44" s="238"/>
      <c r="D44" s="238"/>
      <c r="E44" s="238"/>
      <c r="F44" s="238"/>
      <c r="G44" s="236">
        <v>0</v>
      </c>
      <c r="H44" s="236">
        <v>0</v>
      </c>
      <c r="I44" s="236"/>
      <c r="J44" s="236">
        <v>0</v>
      </c>
      <c r="K44" s="236" t="s">
        <v>494</v>
      </c>
      <c r="L44" s="236">
        <v>0</v>
      </c>
      <c r="M44" s="236"/>
      <c r="N44" s="236">
        <v>0</v>
      </c>
      <c r="O44" s="236" t="s">
        <v>494</v>
      </c>
      <c r="P44" s="236">
        <v>0</v>
      </c>
      <c r="Q44" s="236"/>
      <c r="R44" s="236">
        <v>0</v>
      </c>
      <c r="S44" s="236" t="s">
        <v>494</v>
      </c>
      <c r="T44" s="236">
        <v>0</v>
      </c>
      <c r="U44" s="236"/>
      <c r="V44" s="236">
        <v>0</v>
      </c>
      <c r="W44" s="236" t="s">
        <v>494</v>
      </c>
      <c r="X44" s="236">
        <v>0</v>
      </c>
      <c r="Y44" s="236"/>
      <c r="Z44" s="236">
        <v>0</v>
      </c>
      <c r="AA44" s="236" t="s">
        <v>494</v>
      </c>
      <c r="AB44" s="235">
        <f t="shared" si="0"/>
        <v>0</v>
      </c>
      <c r="AC44" s="235">
        <f t="shared" si="1"/>
        <v>0</v>
      </c>
    </row>
    <row r="45" spans="1:29" x14ac:dyDescent="0.25">
      <c r="A45" s="176" t="s">
        <v>521</v>
      </c>
      <c r="B45" s="177" t="s">
        <v>522</v>
      </c>
      <c r="C45" s="238"/>
      <c r="D45" s="238"/>
      <c r="E45" s="238"/>
      <c r="F45" s="238"/>
      <c r="G45" s="236">
        <v>0</v>
      </c>
      <c r="H45" s="236">
        <v>0</v>
      </c>
      <c r="I45" s="236"/>
      <c r="J45" s="236">
        <v>0</v>
      </c>
      <c r="K45" s="236" t="s">
        <v>494</v>
      </c>
      <c r="L45" s="236">
        <v>0</v>
      </c>
      <c r="M45" s="236"/>
      <c r="N45" s="236">
        <v>0</v>
      </c>
      <c r="O45" s="236" t="s">
        <v>494</v>
      </c>
      <c r="P45" s="236">
        <v>0</v>
      </c>
      <c r="Q45" s="236"/>
      <c r="R45" s="236">
        <v>0</v>
      </c>
      <c r="S45" s="236" t="s">
        <v>494</v>
      </c>
      <c r="T45" s="236">
        <v>0</v>
      </c>
      <c r="U45" s="236"/>
      <c r="V45" s="236">
        <v>0</v>
      </c>
      <c r="W45" s="236" t="s">
        <v>494</v>
      </c>
      <c r="X45" s="236">
        <v>0</v>
      </c>
      <c r="Y45" s="236"/>
      <c r="Z45" s="236">
        <v>0</v>
      </c>
      <c r="AA45" s="236" t="s">
        <v>494</v>
      </c>
      <c r="AB45" s="235">
        <f t="shared" si="0"/>
        <v>0</v>
      </c>
      <c r="AC45" s="235">
        <f t="shared" si="1"/>
        <v>0</v>
      </c>
    </row>
    <row r="46" spans="1:29" x14ac:dyDescent="0.25">
      <c r="A46" s="176" t="s">
        <v>523</v>
      </c>
      <c r="B46" s="177" t="s">
        <v>524</v>
      </c>
      <c r="C46" s="238"/>
      <c r="D46" s="238"/>
      <c r="E46" s="238"/>
      <c r="F46" s="238"/>
      <c r="G46" s="236">
        <v>0</v>
      </c>
      <c r="H46" s="236">
        <v>0</v>
      </c>
      <c r="I46" s="236"/>
      <c r="J46" s="236">
        <v>0</v>
      </c>
      <c r="K46" s="236" t="s">
        <v>494</v>
      </c>
      <c r="L46" s="236">
        <v>0</v>
      </c>
      <c r="M46" s="236"/>
      <c r="N46" s="236">
        <v>0</v>
      </c>
      <c r="O46" s="236" t="s">
        <v>494</v>
      </c>
      <c r="P46" s="236">
        <v>0</v>
      </c>
      <c r="Q46" s="236"/>
      <c r="R46" s="236">
        <v>0</v>
      </c>
      <c r="S46" s="236" t="s">
        <v>494</v>
      </c>
      <c r="T46" s="236">
        <v>0</v>
      </c>
      <c r="U46" s="236"/>
      <c r="V46" s="236">
        <v>0</v>
      </c>
      <c r="W46" s="236" t="s">
        <v>494</v>
      </c>
      <c r="X46" s="236">
        <v>0</v>
      </c>
      <c r="Y46" s="236"/>
      <c r="Z46" s="236">
        <v>0</v>
      </c>
      <c r="AA46" s="236" t="s">
        <v>494</v>
      </c>
      <c r="AB46" s="235">
        <f t="shared" si="0"/>
        <v>0</v>
      </c>
      <c r="AC46" s="235">
        <f t="shared" si="1"/>
        <v>0</v>
      </c>
    </row>
    <row r="47" spans="1:29" x14ac:dyDescent="0.25">
      <c r="A47" s="174" t="s">
        <v>61</v>
      </c>
      <c r="B47" s="175" t="s">
        <v>160</v>
      </c>
      <c r="C47" s="238"/>
      <c r="D47" s="238"/>
      <c r="E47" s="238"/>
      <c r="F47" s="238"/>
      <c r="G47" s="236"/>
      <c r="H47" s="236"/>
      <c r="I47" s="236"/>
      <c r="J47" s="236"/>
      <c r="K47" s="236"/>
      <c r="L47" s="236"/>
      <c r="M47" s="236"/>
      <c r="N47" s="236"/>
      <c r="O47" s="236"/>
      <c r="P47" s="236"/>
      <c r="Q47" s="236"/>
      <c r="R47" s="236"/>
      <c r="S47" s="236"/>
      <c r="T47" s="236"/>
      <c r="U47" s="236"/>
      <c r="V47" s="236"/>
      <c r="W47" s="236"/>
      <c r="X47" s="236"/>
      <c r="Y47" s="236"/>
      <c r="Z47" s="236"/>
      <c r="AA47" s="236"/>
      <c r="AB47" s="235">
        <f t="shared" si="0"/>
        <v>0</v>
      </c>
      <c r="AC47" s="235">
        <f t="shared" si="1"/>
        <v>0</v>
      </c>
    </row>
    <row r="48" spans="1:29" ht="31.5" x14ac:dyDescent="0.25">
      <c r="A48" s="176" t="s">
        <v>159</v>
      </c>
      <c r="B48" s="177" t="s">
        <v>511</v>
      </c>
      <c r="C48" s="238"/>
      <c r="D48" s="238"/>
      <c r="E48" s="238"/>
      <c r="F48" s="238"/>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v>0</v>
      </c>
      <c r="AA48" s="236"/>
      <c r="AB48" s="235">
        <f t="shared" si="0"/>
        <v>0</v>
      </c>
      <c r="AC48" s="235">
        <f t="shared" si="1"/>
        <v>0</v>
      </c>
    </row>
    <row r="49" spans="1:29" x14ac:dyDescent="0.25">
      <c r="A49" s="176" t="s">
        <v>158</v>
      </c>
      <c r="B49" s="177" t="s">
        <v>156</v>
      </c>
      <c r="C49" s="238"/>
      <c r="D49" s="238"/>
      <c r="E49" s="238"/>
      <c r="F49" s="238"/>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v>0</v>
      </c>
      <c r="AA49" s="236"/>
      <c r="AB49" s="235">
        <f t="shared" si="0"/>
        <v>0</v>
      </c>
      <c r="AC49" s="235">
        <f t="shared" si="1"/>
        <v>0</v>
      </c>
    </row>
    <row r="50" spans="1:29" ht="31.5" x14ac:dyDescent="0.25">
      <c r="A50" s="176" t="s">
        <v>157</v>
      </c>
      <c r="B50" s="178" t="s">
        <v>154</v>
      </c>
      <c r="C50" s="239"/>
      <c r="D50" s="238"/>
      <c r="E50" s="238"/>
      <c r="F50" s="238"/>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v>0</v>
      </c>
      <c r="AA50" s="236"/>
      <c r="AB50" s="235">
        <f t="shared" si="0"/>
        <v>0</v>
      </c>
      <c r="AC50" s="235">
        <f t="shared" si="1"/>
        <v>0</v>
      </c>
    </row>
    <row r="51" spans="1:29" ht="35.25" customHeight="1" x14ac:dyDescent="0.25">
      <c r="A51" s="176" t="s">
        <v>155</v>
      </c>
      <c r="B51" s="177" t="s">
        <v>152</v>
      </c>
      <c r="C51" s="238"/>
      <c r="D51" s="238"/>
      <c r="E51" s="238"/>
      <c r="F51" s="238"/>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v>0</v>
      </c>
      <c r="AA51" s="236"/>
      <c r="AB51" s="235">
        <f t="shared" si="0"/>
        <v>0</v>
      </c>
      <c r="AC51" s="235">
        <f t="shared" si="1"/>
        <v>0</v>
      </c>
    </row>
    <row r="52" spans="1:29" x14ac:dyDescent="0.25">
      <c r="A52" s="176" t="s">
        <v>153</v>
      </c>
      <c r="B52" s="177" t="s">
        <v>150</v>
      </c>
      <c r="C52" s="235"/>
      <c r="D52" s="235"/>
      <c r="E52" s="238"/>
      <c r="F52" s="238"/>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v>0</v>
      </c>
      <c r="AA52" s="236"/>
      <c r="AB52" s="235">
        <f t="shared" si="0"/>
        <v>0</v>
      </c>
      <c r="AC52" s="235">
        <f t="shared" si="1"/>
        <v>0</v>
      </c>
    </row>
    <row r="53" spans="1:29" x14ac:dyDescent="0.25">
      <c r="A53" s="176" t="s">
        <v>151</v>
      </c>
      <c r="B53" s="177" t="s">
        <v>513</v>
      </c>
      <c r="C53" s="238"/>
      <c r="D53" s="238"/>
      <c r="E53" s="238"/>
      <c r="F53" s="238"/>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v>0</v>
      </c>
      <c r="AA53" s="236"/>
      <c r="AB53" s="235">
        <f t="shared" si="0"/>
        <v>0</v>
      </c>
      <c r="AC53" s="235">
        <f t="shared" si="1"/>
        <v>0</v>
      </c>
    </row>
    <row r="54" spans="1:29" x14ac:dyDescent="0.25">
      <c r="A54" s="176" t="s">
        <v>149</v>
      </c>
      <c r="B54" s="178" t="s">
        <v>514</v>
      </c>
      <c r="C54" s="239"/>
      <c r="D54" s="239"/>
      <c r="E54" s="238"/>
      <c r="F54" s="238"/>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v>0</v>
      </c>
      <c r="AA54" s="236"/>
      <c r="AB54" s="235">
        <f t="shared" si="0"/>
        <v>0</v>
      </c>
      <c r="AC54" s="235">
        <f t="shared" si="1"/>
        <v>0</v>
      </c>
    </row>
    <row r="55" spans="1:29" x14ac:dyDescent="0.25">
      <c r="A55" s="176" t="s">
        <v>525</v>
      </c>
      <c r="B55" s="178" t="s">
        <v>515</v>
      </c>
      <c r="C55" s="239"/>
      <c r="D55" s="239"/>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5">
        <f t="shared" si="0"/>
        <v>0</v>
      </c>
      <c r="AC55" s="235">
        <f t="shared" si="1"/>
        <v>0</v>
      </c>
    </row>
    <row r="56" spans="1:29" x14ac:dyDescent="0.25">
      <c r="A56" s="176" t="s">
        <v>526</v>
      </c>
      <c r="B56" s="178" t="s">
        <v>516</v>
      </c>
      <c r="C56" s="239"/>
      <c r="D56" s="238"/>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5">
        <f t="shared" si="0"/>
        <v>0</v>
      </c>
      <c r="AC56" s="235">
        <f t="shared" si="1"/>
        <v>0</v>
      </c>
    </row>
    <row r="57" spans="1:29" x14ac:dyDescent="0.25">
      <c r="A57" s="176" t="s">
        <v>527</v>
      </c>
      <c r="B57" s="178" t="s">
        <v>518</v>
      </c>
      <c r="C57" s="239"/>
      <c r="D57" s="238"/>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5">
        <f t="shared" si="0"/>
        <v>0</v>
      </c>
      <c r="AC57" s="235">
        <f t="shared" si="1"/>
        <v>0</v>
      </c>
    </row>
    <row r="58" spans="1:29" ht="36.75" customHeight="1" x14ac:dyDescent="0.25">
      <c r="A58" s="176" t="s">
        <v>528</v>
      </c>
      <c r="B58" s="177" t="s">
        <v>520</v>
      </c>
      <c r="C58" s="239">
        <v>17</v>
      </c>
      <c r="D58" s="238">
        <v>17</v>
      </c>
      <c r="E58" s="238"/>
      <c r="F58" s="238"/>
      <c r="G58" s="238">
        <v>0</v>
      </c>
      <c r="H58" s="238">
        <v>0</v>
      </c>
      <c r="I58" s="238"/>
      <c r="J58" s="238">
        <v>17</v>
      </c>
      <c r="K58" s="238"/>
      <c r="L58" s="238">
        <v>0</v>
      </c>
      <c r="M58" s="238"/>
      <c r="N58" s="238">
        <v>0</v>
      </c>
      <c r="O58" s="238"/>
      <c r="P58" s="238">
        <v>0</v>
      </c>
      <c r="Q58" s="238"/>
      <c r="R58" s="238">
        <v>0</v>
      </c>
      <c r="S58" s="238"/>
      <c r="T58" s="238">
        <v>0</v>
      </c>
      <c r="U58" s="238"/>
      <c r="V58" s="238">
        <v>0</v>
      </c>
      <c r="W58" s="238"/>
      <c r="X58" s="238">
        <v>0</v>
      </c>
      <c r="Y58" s="238"/>
      <c r="Z58" s="238">
        <v>0</v>
      </c>
      <c r="AA58" s="238"/>
      <c r="AB58" s="235">
        <f t="shared" si="0"/>
        <v>0</v>
      </c>
      <c r="AC58" s="235">
        <f t="shared" si="1"/>
        <v>17</v>
      </c>
    </row>
    <row r="59" spans="1:29" x14ac:dyDescent="0.25">
      <c r="A59" s="176" t="s">
        <v>529</v>
      </c>
      <c r="B59" s="177" t="s">
        <v>522</v>
      </c>
      <c r="C59" s="238"/>
      <c r="D59" s="238"/>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5">
        <f t="shared" si="0"/>
        <v>0</v>
      </c>
      <c r="AC59" s="235">
        <f t="shared" si="1"/>
        <v>0</v>
      </c>
    </row>
    <row r="60" spans="1:29" x14ac:dyDescent="0.25">
      <c r="A60" s="176" t="s">
        <v>530</v>
      </c>
      <c r="B60" s="178" t="s">
        <v>524</v>
      </c>
      <c r="C60" s="239"/>
      <c r="D60" s="238"/>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5">
        <f t="shared" si="0"/>
        <v>0</v>
      </c>
      <c r="AC60" s="235">
        <f t="shared" si="1"/>
        <v>0</v>
      </c>
    </row>
    <row r="61" spans="1:29" ht="31.5" x14ac:dyDescent="0.25">
      <c r="A61" s="174" t="s">
        <v>59</v>
      </c>
      <c r="B61" s="175" t="s">
        <v>148</v>
      </c>
      <c r="C61" s="239"/>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5">
        <f t="shared" si="0"/>
        <v>0</v>
      </c>
      <c r="AC61" s="235">
        <f t="shared" si="1"/>
        <v>0</v>
      </c>
    </row>
    <row r="62" spans="1:29" x14ac:dyDescent="0.25">
      <c r="A62" s="176" t="s">
        <v>147</v>
      </c>
      <c r="B62" s="178" t="s">
        <v>146</v>
      </c>
      <c r="C62" s="235">
        <v>16.167029999999997</v>
      </c>
      <c r="D62" s="238">
        <v>10.737384</v>
      </c>
      <c r="E62" s="238"/>
      <c r="F62" s="238"/>
      <c r="G62" s="236">
        <v>0</v>
      </c>
      <c r="H62" s="236">
        <v>0</v>
      </c>
      <c r="I62" s="236"/>
      <c r="J62" s="238">
        <v>10.737384</v>
      </c>
      <c r="K62" s="236"/>
      <c r="L62" s="236">
        <v>0</v>
      </c>
      <c r="M62" s="236"/>
      <c r="N62" s="236">
        <v>0</v>
      </c>
      <c r="O62" s="236"/>
      <c r="P62" s="236">
        <v>0</v>
      </c>
      <c r="Q62" s="236"/>
      <c r="R62" s="236">
        <v>0</v>
      </c>
      <c r="S62" s="236"/>
      <c r="T62" s="236">
        <v>0</v>
      </c>
      <c r="U62" s="236"/>
      <c r="V62" s="236">
        <v>0</v>
      </c>
      <c r="W62" s="236"/>
      <c r="X62" s="236">
        <v>0</v>
      </c>
      <c r="Y62" s="236"/>
      <c r="Z62" s="236">
        <v>0</v>
      </c>
      <c r="AA62" s="236"/>
      <c r="AB62" s="235">
        <f t="shared" si="0"/>
        <v>0</v>
      </c>
      <c r="AC62" s="235">
        <f t="shared" si="1"/>
        <v>10.737384</v>
      </c>
    </row>
    <row r="63" spans="1:29" x14ac:dyDescent="0.25">
      <c r="A63" s="176" t="s">
        <v>145</v>
      </c>
      <c r="B63" s="178" t="s">
        <v>138</v>
      </c>
      <c r="C63" s="239"/>
      <c r="D63" s="238"/>
      <c r="E63" s="238"/>
      <c r="F63" s="238"/>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v>0</v>
      </c>
      <c r="AA63" s="236"/>
      <c r="AB63" s="235">
        <f t="shared" si="0"/>
        <v>0</v>
      </c>
      <c r="AC63" s="235">
        <f t="shared" si="1"/>
        <v>0</v>
      </c>
    </row>
    <row r="64" spans="1:29" x14ac:dyDescent="0.25">
      <c r="A64" s="176" t="s">
        <v>144</v>
      </c>
      <c r="B64" s="178" t="s">
        <v>137</v>
      </c>
      <c r="C64" s="239"/>
      <c r="D64" s="238"/>
      <c r="E64" s="238"/>
      <c r="F64" s="238"/>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v>0</v>
      </c>
      <c r="AA64" s="236"/>
      <c r="AB64" s="235">
        <f t="shared" si="0"/>
        <v>0</v>
      </c>
      <c r="AC64" s="235">
        <f t="shared" si="1"/>
        <v>0</v>
      </c>
    </row>
    <row r="65" spans="1:29" x14ac:dyDescent="0.25">
      <c r="A65" s="63" t="s">
        <v>143</v>
      </c>
      <c r="B65" s="49" t="s">
        <v>136</v>
      </c>
      <c r="C65" s="63"/>
      <c r="D65" s="63"/>
      <c r="E65" s="63"/>
      <c r="F65" s="63"/>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v>0</v>
      </c>
      <c r="AA65" s="236"/>
      <c r="AB65" s="235">
        <f t="shared" si="0"/>
        <v>0</v>
      </c>
      <c r="AC65" s="235">
        <f t="shared" si="1"/>
        <v>0</v>
      </c>
    </row>
    <row r="66" spans="1:29" ht="18.75" customHeight="1" x14ac:dyDescent="0.25">
      <c r="A66" s="67" t="s">
        <v>142</v>
      </c>
      <c r="B66" s="246" t="s">
        <v>139</v>
      </c>
      <c r="C66" s="63"/>
      <c r="D66" s="63"/>
      <c r="E66" s="63"/>
      <c r="F66" s="63"/>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v>0</v>
      </c>
      <c r="AA66" s="236"/>
      <c r="AB66" s="235">
        <f t="shared" si="0"/>
        <v>0</v>
      </c>
      <c r="AC66" s="235">
        <f t="shared" si="1"/>
        <v>0</v>
      </c>
    </row>
    <row r="67" spans="1:29" ht="18.75" customHeight="1" x14ac:dyDescent="0.25">
      <c r="A67" s="67" t="s">
        <v>141</v>
      </c>
      <c r="B67" s="67" t="s">
        <v>531</v>
      </c>
      <c r="C67" s="244"/>
      <c r="D67" s="244"/>
      <c r="E67" s="244"/>
      <c r="F67" s="244"/>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v>0</v>
      </c>
      <c r="AA67" s="236"/>
      <c r="AB67" s="235">
        <f t="shared" si="0"/>
        <v>0</v>
      </c>
      <c r="AC67" s="235">
        <f t="shared" si="1"/>
        <v>0</v>
      </c>
    </row>
    <row r="68" spans="1:29" ht="18.75" customHeight="1" x14ac:dyDescent="0.25">
      <c r="A68" s="67" t="s">
        <v>532</v>
      </c>
      <c r="B68" s="246" t="s">
        <v>533</v>
      </c>
      <c r="C68" s="63"/>
      <c r="D68" s="63"/>
      <c r="E68" s="63"/>
      <c r="F68" s="63"/>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v>0</v>
      </c>
      <c r="AA68" s="236"/>
      <c r="AB68" s="235">
        <f t="shared" si="0"/>
        <v>0</v>
      </c>
      <c r="AC68" s="235">
        <f t="shared" si="1"/>
        <v>0</v>
      </c>
    </row>
    <row r="69" spans="1:29" ht="18.75" customHeight="1" x14ac:dyDescent="0.25">
      <c r="A69" s="67" t="s">
        <v>534</v>
      </c>
      <c r="B69" s="67" t="s">
        <v>535</v>
      </c>
      <c r="C69" s="244"/>
      <c r="D69" s="244"/>
      <c r="E69" s="244"/>
      <c r="F69" s="244"/>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v>0</v>
      </c>
      <c r="AA69" s="236"/>
      <c r="AB69" s="235">
        <f t="shared" si="0"/>
        <v>0</v>
      </c>
      <c r="AC69" s="235">
        <f t="shared" si="1"/>
        <v>0</v>
      </c>
    </row>
    <row r="70" spans="1:29" ht="18.75" customHeight="1" x14ac:dyDescent="0.25">
      <c r="A70" s="67" t="s">
        <v>536</v>
      </c>
      <c r="B70" s="246" t="s">
        <v>537</v>
      </c>
      <c r="C70" s="63"/>
      <c r="D70" s="63"/>
      <c r="E70" s="63"/>
      <c r="F70" s="63"/>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v>0</v>
      </c>
      <c r="AA70" s="236"/>
      <c r="AB70" s="235">
        <f t="shared" si="0"/>
        <v>0</v>
      </c>
      <c r="AC70" s="235">
        <f t="shared" si="1"/>
        <v>0</v>
      </c>
    </row>
    <row r="71" spans="1:29" ht="18.75" customHeight="1" x14ac:dyDescent="0.25">
      <c r="A71" s="67" t="s">
        <v>538</v>
      </c>
      <c r="B71" s="67" t="s">
        <v>495</v>
      </c>
      <c r="C71" s="235">
        <v>17</v>
      </c>
      <c r="D71" s="235">
        <v>17</v>
      </c>
      <c r="E71" s="244"/>
      <c r="F71" s="244"/>
      <c r="G71" s="236">
        <v>0</v>
      </c>
      <c r="H71" s="236">
        <v>0</v>
      </c>
      <c r="I71" s="236"/>
      <c r="J71" s="235">
        <v>17</v>
      </c>
      <c r="K71" s="236"/>
      <c r="L71" s="236">
        <v>0</v>
      </c>
      <c r="M71" s="236"/>
      <c r="N71" s="236">
        <v>0</v>
      </c>
      <c r="O71" s="236"/>
      <c r="P71" s="236">
        <v>0</v>
      </c>
      <c r="Q71" s="236"/>
      <c r="R71" s="236">
        <v>0</v>
      </c>
      <c r="S71" s="236"/>
      <c r="T71" s="236">
        <v>0</v>
      </c>
      <c r="U71" s="236"/>
      <c r="V71" s="236">
        <v>0</v>
      </c>
      <c r="W71" s="236"/>
      <c r="X71" s="236">
        <v>0</v>
      </c>
      <c r="Y71" s="236"/>
      <c r="Z71" s="236">
        <v>0</v>
      </c>
      <c r="AA71" s="236"/>
      <c r="AB71" s="235">
        <f t="shared" si="0"/>
        <v>0</v>
      </c>
      <c r="AC71" s="235">
        <f t="shared" si="1"/>
        <v>17</v>
      </c>
    </row>
    <row r="72" spans="1:29" ht="18.75" customHeight="1" x14ac:dyDescent="0.25">
      <c r="A72" s="67" t="s">
        <v>539</v>
      </c>
      <c r="B72" s="246" t="s">
        <v>540</v>
      </c>
      <c r="C72" s="63"/>
      <c r="D72" s="63"/>
      <c r="E72" s="63"/>
      <c r="F72" s="63"/>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v>0</v>
      </c>
      <c r="AA72" s="236"/>
      <c r="AB72" s="235">
        <f t="shared" si="0"/>
        <v>0</v>
      </c>
      <c r="AC72" s="235">
        <f t="shared" si="1"/>
        <v>0</v>
      </c>
    </row>
    <row r="73" spans="1:29" ht="18.75" customHeight="1" x14ac:dyDescent="0.25">
      <c r="A73" s="67" t="s">
        <v>541</v>
      </c>
      <c r="B73" s="246" t="s">
        <v>542</v>
      </c>
      <c r="C73" s="63"/>
      <c r="D73" s="63"/>
      <c r="E73" s="63"/>
      <c r="F73" s="63"/>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v>0</v>
      </c>
      <c r="AA73" s="236"/>
      <c r="AB73" s="235">
        <f t="shared" si="0"/>
        <v>0</v>
      </c>
      <c r="AC73" s="235">
        <f t="shared" si="1"/>
        <v>0</v>
      </c>
    </row>
    <row r="74" spans="1:29" ht="51.75" customHeight="1" x14ac:dyDescent="0.25">
      <c r="A74" s="174" t="s">
        <v>58</v>
      </c>
      <c r="B74" s="175" t="s">
        <v>235</v>
      </c>
      <c r="C74" s="63"/>
      <c r="D74" s="63"/>
      <c r="E74" s="63"/>
      <c r="F74" s="63"/>
      <c r="G74" s="236"/>
      <c r="H74" s="236"/>
      <c r="I74" s="236"/>
      <c r="J74" s="236"/>
      <c r="K74" s="236"/>
      <c r="L74" s="236"/>
      <c r="M74" s="236"/>
      <c r="N74" s="236"/>
      <c r="O74" s="236"/>
      <c r="P74" s="236"/>
      <c r="Q74" s="236"/>
      <c r="R74" s="236"/>
      <c r="S74" s="236"/>
      <c r="T74" s="236"/>
      <c r="U74" s="236"/>
      <c r="V74" s="236"/>
      <c r="W74" s="236"/>
      <c r="X74" s="236"/>
      <c r="Y74" s="236"/>
      <c r="Z74" s="236"/>
      <c r="AA74" s="236"/>
      <c r="AB74" s="235">
        <f t="shared" si="0"/>
        <v>0</v>
      </c>
      <c r="AC74" s="235">
        <f t="shared" si="1"/>
        <v>0</v>
      </c>
    </row>
    <row r="75" spans="1:29" ht="21.75" customHeight="1" x14ac:dyDescent="0.25">
      <c r="A75" s="174" t="s">
        <v>56</v>
      </c>
      <c r="B75" s="175" t="s">
        <v>140</v>
      </c>
      <c r="C75" s="244"/>
      <c r="D75" s="244"/>
      <c r="E75" s="244"/>
      <c r="F75" s="244"/>
      <c r="G75" s="236"/>
      <c r="H75" s="236"/>
      <c r="I75" s="236"/>
      <c r="J75" s="236"/>
      <c r="K75" s="236"/>
      <c r="L75" s="236"/>
      <c r="M75" s="236"/>
      <c r="N75" s="236"/>
      <c r="O75" s="236"/>
      <c r="P75" s="236"/>
      <c r="Q75" s="236"/>
      <c r="R75" s="236"/>
      <c r="S75" s="236"/>
      <c r="T75" s="236"/>
      <c r="U75" s="236"/>
      <c r="V75" s="236"/>
      <c r="W75" s="236"/>
      <c r="X75" s="236"/>
      <c r="Y75" s="236"/>
      <c r="Z75" s="236"/>
      <c r="AA75" s="236"/>
      <c r="AB75" s="235">
        <f t="shared" si="0"/>
        <v>0</v>
      </c>
      <c r="AC75" s="235">
        <f t="shared" si="1"/>
        <v>0</v>
      </c>
    </row>
    <row r="76" spans="1:29" ht="34.5" customHeight="1" x14ac:dyDescent="0.25">
      <c r="A76" s="67" t="s">
        <v>230</v>
      </c>
      <c r="B76" s="246" t="s">
        <v>511</v>
      </c>
      <c r="C76" s="244"/>
      <c r="D76" s="244"/>
      <c r="E76" s="244"/>
      <c r="F76" s="244"/>
      <c r="G76" s="236">
        <v>0</v>
      </c>
      <c r="H76" s="236">
        <v>0</v>
      </c>
      <c r="I76" s="236"/>
      <c r="J76" s="236">
        <v>0</v>
      </c>
      <c r="K76" s="236"/>
      <c r="L76" s="236">
        <v>0</v>
      </c>
      <c r="M76" s="236"/>
      <c r="N76" s="236">
        <v>0</v>
      </c>
      <c r="O76" s="236"/>
      <c r="P76" s="236">
        <v>0</v>
      </c>
      <c r="Q76" s="236"/>
      <c r="R76" s="236">
        <v>0</v>
      </c>
      <c r="S76" s="236"/>
      <c r="T76" s="236">
        <v>0</v>
      </c>
      <c r="U76" s="236"/>
      <c r="V76" s="236">
        <v>0</v>
      </c>
      <c r="W76" s="236"/>
      <c r="X76" s="236">
        <v>0</v>
      </c>
      <c r="Y76" s="236"/>
      <c r="Z76" s="236">
        <v>0</v>
      </c>
      <c r="AA76" s="236"/>
      <c r="AB76" s="235">
        <f t="shared" si="0"/>
        <v>0</v>
      </c>
      <c r="AC76" s="235">
        <f t="shared" si="1"/>
        <v>0</v>
      </c>
    </row>
    <row r="77" spans="1:29" ht="18.75" customHeight="1" x14ac:dyDescent="0.25">
      <c r="A77" s="67" t="s">
        <v>231</v>
      </c>
      <c r="B77" s="247" t="s">
        <v>156</v>
      </c>
      <c r="C77" s="63"/>
      <c r="D77" s="63"/>
      <c r="E77" s="63"/>
      <c r="F77" s="63"/>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v>0</v>
      </c>
      <c r="AA77" s="236"/>
      <c r="AB77" s="235">
        <f t="shared" si="0"/>
        <v>0</v>
      </c>
      <c r="AC77" s="235">
        <f t="shared" si="1"/>
        <v>0</v>
      </c>
    </row>
    <row r="78" spans="1:29" x14ac:dyDescent="0.25">
      <c r="A78" s="67" t="s">
        <v>232</v>
      </c>
      <c r="B78" s="67" t="s">
        <v>512</v>
      </c>
      <c r="C78" s="244"/>
      <c r="D78" s="244"/>
      <c r="E78" s="244"/>
      <c r="F78" s="244"/>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v>0</v>
      </c>
      <c r="AA78" s="236"/>
      <c r="AB78" s="235">
        <f t="shared" si="0"/>
        <v>0</v>
      </c>
      <c r="AC78" s="235">
        <f t="shared" si="1"/>
        <v>0</v>
      </c>
    </row>
    <row r="79" spans="1:29" x14ac:dyDescent="0.25">
      <c r="A79" s="67" t="s">
        <v>233</v>
      </c>
      <c r="B79" s="67" t="s">
        <v>513</v>
      </c>
      <c r="C79" s="244"/>
      <c r="D79" s="244"/>
      <c r="E79" s="244"/>
      <c r="F79" s="244"/>
      <c r="G79" s="236">
        <v>0</v>
      </c>
      <c r="H79" s="236">
        <v>0</v>
      </c>
      <c r="I79" s="236"/>
      <c r="J79" s="236">
        <v>0</v>
      </c>
      <c r="K79" s="236"/>
      <c r="L79" s="236">
        <v>0</v>
      </c>
      <c r="M79" s="236"/>
      <c r="N79" s="236">
        <v>0</v>
      </c>
      <c r="O79" s="236"/>
      <c r="P79" s="236">
        <v>0</v>
      </c>
      <c r="Q79" s="236"/>
      <c r="R79" s="236">
        <v>0</v>
      </c>
      <c r="S79" s="236"/>
      <c r="T79" s="236">
        <v>0</v>
      </c>
      <c r="U79" s="236"/>
      <c r="V79" s="236">
        <v>0</v>
      </c>
      <c r="W79" s="236"/>
      <c r="X79" s="236">
        <v>0</v>
      </c>
      <c r="Y79" s="236"/>
      <c r="Z79" s="236">
        <v>0</v>
      </c>
      <c r="AA79" s="236"/>
      <c r="AB79" s="235">
        <f t="shared" si="0"/>
        <v>0</v>
      </c>
      <c r="AC79" s="235">
        <f t="shared" si="1"/>
        <v>0</v>
      </c>
    </row>
    <row r="80" spans="1:29" x14ac:dyDescent="0.25">
      <c r="A80" s="248" t="s">
        <v>234</v>
      </c>
      <c r="B80" s="248" t="s">
        <v>514</v>
      </c>
      <c r="C80" s="245"/>
      <c r="D80" s="245"/>
      <c r="E80" s="245"/>
      <c r="F80" s="245"/>
      <c r="G80" s="236">
        <v>0</v>
      </c>
      <c r="H80" s="236">
        <v>0</v>
      </c>
      <c r="I80" s="236"/>
      <c r="J80" s="236">
        <v>0</v>
      </c>
      <c r="K80" s="236"/>
      <c r="L80" s="236">
        <v>0</v>
      </c>
      <c r="M80" s="236"/>
      <c r="N80" s="236">
        <v>0</v>
      </c>
      <c r="O80" s="236"/>
      <c r="P80" s="236">
        <v>0</v>
      </c>
      <c r="Q80" s="236"/>
      <c r="R80" s="236">
        <v>0</v>
      </c>
      <c r="S80" s="236"/>
      <c r="T80" s="236">
        <v>0</v>
      </c>
      <c r="U80" s="236"/>
      <c r="V80" s="236">
        <v>0</v>
      </c>
      <c r="W80" s="236"/>
      <c r="X80" s="236">
        <v>0</v>
      </c>
      <c r="Y80" s="236"/>
      <c r="Z80" s="236">
        <v>0</v>
      </c>
      <c r="AA80" s="236"/>
      <c r="AB80" s="235">
        <f t="shared" si="0"/>
        <v>0</v>
      </c>
      <c r="AC80" s="235">
        <f t="shared" si="1"/>
        <v>0</v>
      </c>
    </row>
    <row r="81" spans="1:29" x14ac:dyDescent="0.25">
      <c r="A81" s="248" t="s">
        <v>543</v>
      </c>
      <c r="B81" s="248" t="s">
        <v>515</v>
      </c>
      <c r="C81" s="245"/>
      <c r="D81" s="245"/>
      <c r="E81" s="245"/>
      <c r="F81" s="245"/>
      <c r="G81" s="236">
        <v>0</v>
      </c>
      <c r="H81" s="236">
        <v>0</v>
      </c>
      <c r="I81" s="236"/>
      <c r="J81" s="236">
        <v>0</v>
      </c>
      <c r="K81" s="236"/>
      <c r="L81" s="236">
        <v>0</v>
      </c>
      <c r="M81" s="236"/>
      <c r="N81" s="236">
        <v>0</v>
      </c>
      <c r="O81" s="236"/>
      <c r="P81" s="236">
        <v>0</v>
      </c>
      <c r="Q81" s="236"/>
      <c r="R81" s="236">
        <v>0</v>
      </c>
      <c r="S81" s="236"/>
      <c r="T81" s="236">
        <v>0</v>
      </c>
      <c r="U81" s="236"/>
      <c r="V81" s="236">
        <v>0</v>
      </c>
      <c r="W81" s="236"/>
      <c r="X81" s="236">
        <v>0</v>
      </c>
      <c r="Y81" s="236"/>
      <c r="Z81" s="236">
        <v>0</v>
      </c>
      <c r="AA81" s="236"/>
      <c r="AB81" s="235">
        <f t="shared" si="0"/>
        <v>0</v>
      </c>
      <c r="AC81" s="235">
        <f t="shared" si="1"/>
        <v>0</v>
      </c>
    </row>
    <row r="82" spans="1:29" x14ac:dyDescent="0.25">
      <c r="A82" s="248" t="s">
        <v>544</v>
      </c>
      <c r="B82" s="248" t="s">
        <v>516</v>
      </c>
      <c r="C82" s="245"/>
      <c r="D82" s="245"/>
      <c r="E82" s="245"/>
      <c r="F82" s="245"/>
      <c r="G82" s="236">
        <v>0</v>
      </c>
      <c r="H82" s="236">
        <v>0</v>
      </c>
      <c r="I82" s="236"/>
      <c r="J82" s="236">
        <v>0</v>
      </c>
      <c r="K82" s="236"/>
      <c r="L82" s="236">
        <v>0</v>
      </c>
      <c r="M82" s="236"/>
      <c r="N82" s="236">
        <v>0</v>
      </c>
      <c r="O82" s="236"/>
      <c r="P82" s="236">
        <v>0</v>
      </c>
      <c r="Q82" s="236"/>
      <c r="R82" s="236">
        <v>0</v>
      </c>
      <c r="S82" s="236"/>
      <c r="T82" s="236">
        <v>0</v>
      </c>
      <c r="U82" s="236"/>
      <c r="V82" s="236">
        <v>0</v>
      </c>
      <c r="W82" s="236"/>
      <c r="X82" s="236">
        <v>0</v>
      </c>
      <c r="Y82" s="236"/>
      <c r="Z82" s="236">
        <v>0</v>
      </c>
      <c r="AA82" s="236"/>
      <c r="AB82" s="235">
        <f t="shared" si="0"/>
        <v>0</v>
      </c>
      <c r="AC82" s="235">
        <f t="shared" si="1"/>
        <v>0</v>
      </c>
    </row>
    <row r="83" spans="1:29" x14ac:dyDescent="0.25">
      <c r="A83" s="248" t="s">
        <v>545</v>
      </c>
      <c r="B83" s="248" t="s">
        <v>518</v>
      </c>
      <c r="C83" s="245"/>
      <c r="D83" s="245"/>
      <c r="E83" s="245"/>
      <c r="F83" s="245"/>
      <c r="G83" s="236">
        <v>0</v>
      </c>
      <c r="H83" s="236">
        <v>0</v>
      </c>
      <c r="I83" s="236"/>
      <c r="J83" s="236">
        <v>0</v>
      </c>
      <c r="K83" s="236"/>
      <c r="L83" s="236">
        <v>0</v>
      </c>
      <c r="M83" s="236"/>
      <c r="N83" s="236">
        <v>0</v>
      </c>
      <c r="O83" s="236"/>
      <c r="P83" s="236">
        <v>0</v>
      </c>
      <c r="Q83" s="236"/>
      <c r="R83" s="236">
        <v>0</v>
      </c>
      <c r="S83" s="236"/>
      <c r="T83" s="236">
        <v>0</v>
      </c>
      <c r="U83" s="236"/>
      <c r="V83" s="236">
        <v>0</v>
      </c>
      <c r="W83" s="236"/>
      <c r="X83" s="236">
        <v>0</v>
      </c>
      <c r="Y83" s="236"/>
      <c r="Z83" s="236">
        <v>0</v>
      </c>
      <c r="AA83" s="236"/>
      <c r="AB83" s="235">
        <f t="shared" si="0"/>
        <v>0</v>
      </c>
      <c r="AC83" s="235">
        <f t="shared" si="1"/>
        <v>0</v>
      </c>
    </row>
    <row r="84" spans="1:29" x14ac:dyDescent="0.25">
      <c r="A84" s="248" t="s">
        <v>546</v>
      </c>
      <c r="B84" s="248" t="s">
        <v>520</v>
      </c>
      <c r="C84" s="245"/>
      <c r="D84" s="245"/>
      <c r="E84" s="245"/>
      <c r="F84" s="245"/>
      <c r="G84" s="236">
        <v>0</v>
      </c>
      <c r="H84" s="236">
        <v>0</v>
      </c>
      <c r="I84" s="236"/>
      <c r="J84" s="236">
        <v>0</v>
      </c>
      <c r="K84" s="236"/>
      <c r="L84" s="236">
        <v>0</v>
      </c>
      <c r="M84" s="236"/>
      <c r="N84" s="236">
        <v>0</v>
      </c>
      <c r="O84" s="236"/>
      <c r="P84" s="236">
        <v>0</v>
      </c>
      <c r="Q84" s="236"/>
      <c r="R84" s="236">
        <v>0</v>
      </c>
      <c r="S84" s="236"/>
      <c r="T84" s="236">
        <v>0</v>
      </c>
      <c r="U84" s="236"/>
      <c r="V84" s="236">
        <v>0</v>
      </c>
      <c r="W84" s="236"/>
      <c r="X84" s="236">
        <v>0</v>
      </c>
      <c r="Y84" s="236"/>
      <c r="Z84" s="236">
        <v>0</v>
      </c>
      <c r="AA84" s="236"/>
      <c r="AB84" s="235">
        <f t="shared" si="0"/>
        <v>0</v>
      </c>
      <c r="AC84" s="235">
        <f t="shared" si="1"/>
        <v>0</v>
      </c>
    </row>
    <row r="85" spans="1:29" x14ac:dyDescent="0.25">
      <c r="A85" s="248" t="s">
        <v>547</v>
      </c>
      <c r="B85" s="248" t="s">
        <v>522</v>
      </c>
      <c r="C85" s="245"/>
      <c r="D85" s="245"/>
      <c r="E85" s="245"/>
      <c r="F85" s="245"/>
      <c r="G85" s="236">
        <v>0</v>
      </c>
      <c r="H85" s="236">
        <v>0</v>
      </c>
      <c r="I85" s="236"/>
      <c r="J85" s="236">
        <v>0</v>
      </c>
      <c r="K85" s="236"/>
      <c r="L85" s="236">
        <v>0</v>
      </c>
      <c r="M85" s="236"/>
      <c r="N85" s="236">
        <v>0</v>
      </c>
      <c r="O85" s="236"/>
      <c r="P85" s="236">
        <v>0</v>
      </c>
      <c r="Q85" s="236"/>
      <c r="R85" s="236">
        <v>0</v>
      </c>
      <c r="S85" s="236"/>
      <c r="T85" s="236">
        <v>0</v>
      </c>
      <c r="U85" s="236"/>
      <c r="V85" s="236">
        <v>0</v>
      </c>
      <c r="W85" s="236"/>
      <c r="X85" s="236">
        <v>0</v>
      </c>
      <c r="Y85" s="236"/>
      <c r="Z85" s="236">
        <v>0</v>
      </c>
      <c r="AA85" s="236"/>
      <c r="AB85" s="235">
        <f t="shared" si="0"/>
        <v>0</v>
      </c>
      <c r="AC85" s="235">
        <f t="shared" si="1"/>
        <v>0</v>
      </c>
    </row>
    <row r="86" spans="1:29" x14ac:dyDescent="0.25">
      <c r="A86" s="248" t="s">
        <v>548</v>
      </c>
      <c r="B86" s="248" t="s">
        <v>524</v>
      </c>
      <c r="C86" s="245"/>
      <c r="D86" s="245"/>
      <c r="E86" s="245"/>
      <c r="F86" s="245"/>
      <c r="G86" s="236">
        <v>0</v>
      </c>
      <c r="H86" s="236">
        <v>0</v>
      </c>
      <c r="I86" s="236"/>
      <c r="J86" s="236">
        <v>0</v>
      </c>
      <c r="K86" s="236"/>
      <c r="L86" s="236">
        <v>0</v>
      </c>
      <c r="M86" s="236"/>
      <c r="N86" s="236">
        <v>0</v>
      </c>
      <c r="O86" s="236"/>
      <c r="P86" s="236">
        <v>0</v>
      </c>
      <c r="Q86" s="236"/>
      <c r="R86" s="236">
        <v>0</v>
      </c>
      <c r="S86" s="236"/>
      <c r="T86" s="236">
        <v>0</v>
      </c>
      <c r="U86" s="236"/>
      <c r="V86" s="236">
        <v>0</v>
      </c>
      <c r="W86" s="236"/>
      <c r="X86" s="236">
        <v>0</v>
      </c>
      <c r="Y86" s="236"/>
      <c r="Z86" s="236">
        <v>0</v>
      </c>
      <c r="AA86" s="236"/>
      <c r="AB86" s="235">
        <f t="shared" si="0"/>
        <v>0</v>
      </c>
      <c r="AC86" s="235">
        <f t="shared" si="1"/>
        <v>0</v>
      </c>
    </row>
    <row r="87" spans="1:29" x14ac:dyDescent="0.25">
      <c r="G87" s="241"/>
      <c r="H87" s="241"/>
      <c r="I87" s="241"/>
      <c r="J87" s="241"/>
      <c r="K87" s="241"/>
    </row>
    <row r="88" spans="1:29" x14ac:dyDescent="0.25">
      <c r="G88" s="241"/>
      <c r="H88" s="241"/>
      <c r="I88" s="241"/>
      <c r="J88" s="241"/>
      <c r="K88" s="241"/>
    </row>
    <row r="89" spans="1:29" x14ac:dyDescent="0.25">
      <c r="G89" s="241"/>
      <c r="H89" s="241"/>
      <c r="I89" s="241"/>
      <c r="J89" s="241"/>
      <c r="K89" s="241"/>
    </row>
    <row r="90" spans="1:29" x14ac:dyDescent="0.25">
      <c r="G90" s="241"/>
      <c r="H90" s="241"/>
      <c r="I90" s="241"/>
      <c r="J90" s="241"/>
      <c r="K90" s="241"/>
    </row>
    <row r="91" spans="1:29" x14ac:dyDescent="0.25">
      <c r="G91" s="241"/>
      <c r="H91" s="241"/>
      <c r="I91" s="241"/>
      <c r="J91" s="241"/>
      <c r="K91" s="241"/>
    </row>
    <row r="92" spans="1:29" x14ac:dyDescent="0.25">
      <c r="G92" s="241"/>
      <c r="H92" s="241"/>
      <c r="I92" s="241"/>
      <c r="J92" s="241"/>
      <c r="K92" s="241"/>
    </row>
  </sheetData>
  <mergeCells count="31">
    <mergeCell ref="Z21:AA21"/>
    <mergeCell ref="L21:M21"/>
    <mergeCell ref="N21:O21"/>
    <mergeCell ref="G20:G22"/>
    <mergeCell ref="H21:I21"/>
    <mergeCell ref="H20:K20"/>
    <mergeCell ref="L20:O20"/>
    <mergeCell ref="X20:AA20"/>
    <mergeCell ref="J21:K2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P20:S20"/>
    <mergeCell ref="P21:Q21"/>
    <mergeCell ref="R21:S21"/>
    <mergeCell ref="T20:W20"/>
    <mergeCell ref="T21:U21"/>
    <mergeCell ref="V21:W21"/>
    <mergeCell ref="AB20:AC21"/>
    <mergeCell ref="X21:Y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4" zoomScaleSheetLayoutView="10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2.8554687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43" t="str">
        <f>'1. паспорт местоположение'!A12:C12</f>
        <v>L_TP1600.PS.0179</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x14ac:dyDescent="0.25">
      <c r="A15" s="343" t="str">
        <f>'1. паспорт местоположение'!A15:C15</f>
        <v>Реконструкция  ПС 110/35/6 "Гидронамыв" (установка ДГР 6 кВ)</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6"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6" customFormat="1" x14ac:dyDescent="0.25">
      <c r="A21" s="461" t="s">
        <v>437</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6" customFormat="1" ht="58.5" customHeight="1" x14ac:dyDescent="0.25">
      <c r="A22" s="452" t="s">
        <v>52</v>
      </c>
      <c r="B22" s="463" t="s">
        <v>24</v>
      </c>
      <c r="C22" s="452" t="s">
        <v>51</v>
      </c>
      <c r="D22" s="452" t="s">
        <v>50</v>
      </c>
      <c r="E22" s="466" t="s">
        <v>448</v>
      </c>
      <c r="F22" s="467"/>
      <c r="G22" s="467"/>
      <c r="H22" s="467"/>
      <c r="I22" s="467"/>
      <c r="J22" s="467"/>
      <c r="K22" s="467"/>
      <c r="L22" s="468"/>
      <c r="M22" s="452" t="s">
        <v>49</v>
      </c>
      <c r="N22" s="452" t="s">
        <v>48</v>
      </c>
      <c r="O22" s="452" t="s">
        <v>47</v>
      </c>
      <c r="P22" s="447" t="s">
        <v>243</v>
      </c>
      <c r="Q22" s="447" t="s">
        <v>46</v>
      </c>
      <c r="R22" s="447" t="s">
        <v>45</v>
      </c>
      <c r="S22" s="447" t="s">
        <v>44</v>
      </c>
      <c r="T22" s="447"/>
      <c r="U22" s="469" t="s">
        <v>43</v>
      </c>
      <c r="V22" s="469" t="s">
        <v>42</v>
      </c>
      <c r="W22" s="447" t="s">
        <v>41</v>
      </c>
      <c r="X22" s="447" t="s">
        <v>40</v>
      </c>
      <c r="Y22" s="447" t="s">
        <v>39</v>
      </c>
      <c r="Z22" s="454"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48" s="26" customFormat="1" ht="64.5" customHeight="1" x14ac:dyDescent="0.25">
      <c r="A23" s="462"/>
      <c r="B23" s="464"/>
      <c r="C23" s="462"/>
      <c r="D23" s="462"/>
      <c r="E23" s="457" t="s">
        <v>23</v>
      </c>
      <c r="F23" s="448" t="s">
        <v>139</v>
      </c>
      <c r="G23" s="448" t="s">
        <v>138</v>
      </c>
      <c r="H23" s="448" t="s">
        <v>137</v>
      </c>
      <c r="I23" s="450" t="s">
        <v>358</v>
      </c>
      <c r="J23" s="450" t="s">
        <v>359</v>
      </c>
      <c r="K23" s="450" t="s">
        <v>360</v>
      </c>
      <c r="L23" s="448" t="s">
        <v>80</v>
      </c>
      <c r="M23" s="462"/>
      <c r="N23" s="462"/>
      <c r="O23" s="462"/>
      <c r="P23" s="447"/>
      <c r="Q23" s="447"/>
      <c r="R23" s="447"/>
      <c r="S23" s="459" t="s">
        <v>2</v>
      </c>
      <c r="T23" s="459" t="s">
        <v>11</v>
      </c>
      <c r="U23" s="469"/>
      <c r="V23" s="469"/>
      <c r="W23" s="447"/>
      <c r="X23" s="447"/>
      <c r="Y23" s="447"/>
      <c r="Z23" s="447"/>
      <c r="AA23" s="447"/>
      <c r="AB23" s="447"/>
      <c r="AC23" s="447"/>
      <c r="AD23" s="447"/>
      <c r="AE23" s="447"/>
      <c r="AF23" s="447" t="s">
        <v>22</v>
      </c>
      <c r="AG23" s="447"/>
      <c r="AH23" s="447" t="s">
        <v>21</v>
      </c>
      <c r="AI23" s="447"/>
      <c r="AJ23" s="452" t="s">
        <v>20</v>
      </c>
      <c r="AK23" s="452" t="s">
        <v>19</v>
      </c>
      <c r="AL23" s="452" t="s">
        <v>18</v>
      </c>
      <c r="AM23" s="452" t="s">
        <v>17</v>
      </c>
      <c r="AN23" s="452" t="s">
        <v>16</v>
      </c>
      <c r="AO23" s="452" t="s">
        <v>15</v>
      </c>
      <c r="AP23" s="452" t="s">
        <v>14</v>
      </c>
      <c r="AQ23" s="470" t="s">
        <v>11</v>
      </c>
      <c r="AR23" s="447"/>
      <c r="AS23" s="447"/>
      <c r="AT23" s="447"/>
      <c r="AU23" s="447"/>
      <c r="AV23" s="456"/>
    </row>
    <row r="24" spans="1:48" s="26" customFormat="1" ht="96.75" customHeight="1" x14ac:dyDescent="0.25">
      <c r="A24" s="453"/>
      <c r="B24" s="465"/>
      <c r="C24" s="453"/>
      <c r="D24" s="453"/>
      <c r="E24" s="458"/>
      <c r="F24" s="449"/>
      <c r="G24" s="449"/>
      <c r="H24" s="449"/>
      <c r="I24" s="451"/>
      <c r="J24" s="451"/>
      <c r="K24" s="451"/>
      <c r="L24" s="449"/>
      <c r="M24" s="453"/>
      <c r="N24" s="453"/>
      <c r="O24" s="453"/>
      <c r="P24" s="447"/>
      <c r="Q24" s="447"/>
      <c r="R24" s="447"/>
      <c r="S24" s="460"/>
      <c r="T24" s="460"/>
      <c r="U24" s="469"/>
      <c r="V24" s="469"/>
      <c r="W24" s="447"/>
      <c r="X24" s="447"/>
      <c r="Y24" s="447"/>
      <c r="Z24" s="447"/>
      <c r="AA24" s="447"/>
      <c r="AB24" s="447"/>
      <c r="AC24" s="447"/>
      <c r="AD24" s="447"/>
      <c r="AE24" s="447"/>
      <c r="AF24" s="185" t="s">
        <v>13</v>
      </c>
      <c r="AG24" s="185" t="s">
        <v>12</v>
      </c>
      <c r="AH24" s="118" t="s">
        <v>2</v>
      </c>
      <c r="AI24" s="118" t="s">
        <v>11</v>
      </c>
      <c r="AJ24" s="453"/>
      <c r="AK24" s="453"/>
      <c r="AL24" s="453"/>
      <c r="AM24" s="453"/>
      <c r="AN24" s="453"/>
      <c r="AO24" s="453"/>
      <c r="AP24" s="453"/>
      <c r="AQ24" s="471"/>
      <c r="AR24" s="447"/>
      <c r="AS24" s="447"/>
      <c r="AT24" s="447"/>
      <c r="AU24" s="447"/>
      <c r="AV24" s="456"/>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2.75" x14ac:dyDescent="0.2">
      <c r="A26" s="23" t="s">
        <v>492</v>
      </c>
      <c r="B26" s="138" t="s">
        <v>493</v>
      </c>
      <c r="C26" s="138"/>
      <c r="D26" s="141"/>
      <c r="E26" s="23"/>
      <c r="F26" s="23"/>
      <c r="G26" s="23"/>
      <c r="H26" s="23"/>
      <c r="I26" s="23"/>
      <c r="J26" s="23"/>
      <c r="K26" s="23"/>
      <c r="L26" s="23"/>
      <c r="M26" s="139"/>
      <c r="N26" s="186"/>
      <c r="O26" s="138"/>
      <c r="P26" s="187"/>
      <c r="Q26" s="138"/>
      <c r="R26" s="187"/>
      <c r="S26" s="138"/>
      <c r="T26" s="138"/>
      <c r="U26" s="23"/>
      <c r="V26" s="23"/>
      <c r="W26" s="138"/>
      <c r="X26" s="188"/>
      <c r="Y26" s="21"/>
      <c r="Z26" s="22"/>
      <c r="AA26" s="24"/>
      <c r="AB26" s="188"/>
      <c r="AC26" s="138"/>
      <c r="AD26" s="188"/>
      <c r="AE26" s="188"/>
      <c r="AF26" s="141"/>
      <c r="AG26" s="138"/>
      <c r="AH26" s="138"/>
      <c r="AI26" s="138"/>
      <c r="AJ26" s="138"/>
      <c r="AK26" s="22"/>
      <c r="AL26" s="21"/>
      <c r="AM26" s="21"/>
      <c r="AN26" s="22"/>
      <c r="AO26" s="21"/>
      <c r="AP26" s="138"/>
      <c r="AQ26" s="138"/>
      <c r="AR26" s="138"/>
      <c r="AS26" s="138"/>
      <c r="AT26" s="138"/>
      <c r="AU26" s="21"/>
      <c r="AV26" s="21"/>
    </row>
    <row r="27" spans="1:48" x14ac:dyDescent="0.25">
      <c r="A27" s="189"/>
      <c r="B27" s="189"/>
      <c r="C27" s="189"/>
      <c r="D27" s="189"/>
      <c r="E27" s="189"/>
      <c r="F27" s="189"/>
      <c r="G27" s="189"/>
      <c r="H27" s="189"/>
      <c r="I27" s="189"/>
      <c r="J27" s="189"/>
      <c r="K27" s="189"/>
      <c r="L27" s="189"/>
      <c r="M27" s="189"/>
      <c r="N27" s="189"/>
      <c r="O27" s="189"/>
      <c r="P27" s="189"/>
      <c r="Q27" s="189"/>
      <c r="R27" s="189"/>
      <c r="S27" s="189"/>
      <c r="T27" s="189"/>
      <c r="U27" s="189"/>
      <c r="V27" s="189"/>
      <c r="W27" s="138"/>
      <c r="X27" s="188"/>
      <c r="Y27" s="189"/>
      <c r="Z27" s="189"/>
      <c r="AA27" s="189"/>
      <c r="AB27" s="189"/>
      <c r="AC27" s="189"/>
      <c r="AD27" s="189"/>
      <c r="AE27" s="189"/>
      <c r="AF27" s="189"/>
      <c r="AG27" s="189"/>
      <c r="AH27" s="189"/>
      <c r="AI27" s="189"/>
      <c r="AJ27" s="189"/>
      <c r="AK27" s="189"/>
      <c r="AL27" s="189"/>
      <c r="AM27" s="189"/>
      <c r="AN27" s="189"/>
      <c r="AO27" s="189"/>
      <c r="AP27" s="189"/>
      <c r="AQ27" s="189"/>
      <c r="AR27" s="189"/>
      <c r="AS27" s="189"/>
      <c r="AT27" s="189"/>
      <c r="AU27" s="189"/>
      <c r="AV27" s="18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workbookViewId="0">
      <selection activeCell="B26" sqref="B26"/>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157" t="s">
        <v>69</v>
      </c>
    </row>
    <row r="2" spans="1:8" ht="18.75" x14ac:dyDescent="0.3">
      <c r="B2" s="158" t="s">
        <v>10</v>
      </c>
    </row>
    <row r="3" spans="1:8" ht="18.75" x14ac:dyDescent="0.3">
      <c r="B3" s="158" t="s">
        <v>484</v>
      </c>
    </row>
    <row r="4" spans="1:8" x14ac:dyDescent="0.25">
      <c r="B4" s="42"/>
    </row>
    <row r="5" spans="1:8" ht="18.75" x14ac:dyDescent="0.3">
      <c r="A5" s="477" t="str">
        <f>'1. паспорт местоположение'!A5:C5</f>
        <v>Год раскрытия информации: 2022 год</v>
      </c>
      <c r="B5" s="477"/>
      <c r="C5" s="66"/>
      <c r="D5" s="66"/>
      <c r="E5" s="66"/>
      <c r="F5" s="66"/>
      <c r="G5" s="66"/>
      <c r="H5" s="66"/>
    </row>
    <row r="6" spans="1:8" ht="18.75" x14ac:dyDescent="0.3">
      <c r="A6" s="150"/>
      <c r="B6" s="150"/>
      <c r="C6" s="150"/>
      <c r="D6" s="150"/>
      <c r="E6" s="150"/>
      <c r="F6" s="150"/>
      <c r="G6" s="150"/>
      <c r="H6" s="150"/>
    </row>
    <row r="7" spans="1:8" ht="18.75" x14ac:dyDescent="0.25">
      <c r="A7" s="306" t="s">
        <v>9</v>
      </c>
      <c r="B7" s="306"/>
      <c r="C7" s="159"/>
      <c r="D7" s="159"/>
      <c r="E7" s="159"/>
      <c r="F7" s="159"/>
      <c r="G7" s="159"/>
      <c r="H7" s="159"/>
    </row>
    <row r="8" spans="1:8" ht="18.75" x14ac:dyDescent="0.25">
      <c r="A8" s="159"/>
      <c r="B8" s="159"/>
      <c r="C8" s="159"/>
      <c r="D8" s="159"/>
      <c r="E8" s="159"/>
      <c r="F8" s="159"/>
      <c r="G8" s="159"/>
      <c r="H8" s="159"/>
    </row>
    <row r="9" spans="1:8" x14ac:dyDescent="0.25">
      <c r="A9" s="308" t="str">
        <f>'1. паспорт местоположение'!A9:C9</f>
        <v>АО "Россети Тюмень"</v>
      </c>
      <c r="B9" s="308"/>
      <c r="C9" s="160"/>
      <c r="D9" s="160"/>
      <c r="E9" s="160"/>
      <c r="F9" s="160"/>
      <c r="G9" s="160"/>
      <c r="H9" s="160"/>
    </row>
    <row r="10" spans="1:8" x14ac:dyDescent="0.25">
      <c r="A10" s="303" t="s">
        <v>8</v>
      </c>
      <c r="B10" s="303"/>
      <c r="C10" s="161"/>
      <c r="D10" s="161"/>
      <c r="E10" s="161"/>
      <c r="F10" s="161"/>
      <c r="G10" s="161"/>
      <c r="H10" s="161"/>
    </row>
    <row r="11" spans="1:8" ht="18.75" x14ac:dyDescent="0.25">
      <c r="A11" s="159"/>
      <c r="B11" s="159"/>
      <c r="C11" s="159"/>
      <c r="D11" s="159"/>
      <c r="E11" s="159"/>
      <c r="F11" s="159"/>
      <c r="G11" s="159"/>
      <c r="H11" s="159"/>
    </row>
    <row r="12" spans="1:8" ht="30.75" customHeight="1" x14ac:dyDescent="0.25">
      <c r="A12" s="308" t="str">
        <f>'1. паспорт местоположение'!A12:C12</f>
        <v>L_TP1600.PS.0179</v>
      </c>
      <c r="B12" s="308"/>
      <c r="C12" s="160"/>
      <c r="D12" s="160"/>
      <c r="E12" s="160"/>
      <c r="F12" s="160"/>
      <c r="G12" s="160"/>
      <c r="H12" s="160"/>
    </row>
    <row r="13" spans="1:8" x14ac:dyDescent="0.25">
      <c r="A13" s="303" t="s">
        <v>7</v>
      </c>
      <c r="B13" s="303"/>
      <c r="C13" s="161"/>
      <c r="D13" s="161"/>
      <c r="E13" s="161"/>
      <c r="F13" s="161"/>
      <c r="G13" s="161"/>
      <c r="H13" s="161"/>
    </row>
    <row r="14" spans="1:8" ht="18.75" x14ac:dyDescent="0.25">
      <c r="A14" s="11"/>
      <c r="B14" s="11"/>
      <c r="C14" s="11"/>
      <c r="D14" s="11"/>
      <c r="E14" s="11"/>
      <c r="F14" s="11"/>
      <c r="G14" s="11"/>
      <c r="H14" s="11"/>
    </row>
    <row r="15" spans="1:8" x14ac:dyDescent="0.25">
      <c r="A15" s="308" t="str">
        <f>'1. паспорт местоположение'!A15:C15</f>
        <v>Реконструкция  ПС 110/35/6 "Гидронамыв" (установка ДГР 6 кВ)</v>
      </c>
      <c r="B15" s="308"/>
      <c r="C15" s="160"/>
      <c r="D15" s="160"/>
      <c r="E15" s="160"/>
      <c r="F15" s="160"/>
      <c r="G15" s="160"/>
      <c r="H15" s="160"/>
    </row>
    <row r="16" spans="1:8" x14ac:dyDescent="0.25">
      <c r="A16" s="303" t="s">
        <v>6</v>
      </c>
      <c r="B16" s="303"/>
      <c r="C16" s="161"/>
      <c r="D16" s="161"/>
      <c r="E16" s="161"/>
      <c r="F16" s="161"/>
      <c r="G16" s="161"/>
      <c r="H16" s="161"/>
    </row>
    <row r="17" spans="1:2" x14ac:dyDescent="0.25">
      <c r="B17" s="105"/>
    </row>
    <row r="18" spans="1:2" ht="33.75" customHeight="1" x14ac:dyDescent="0.25">
      <c r="A18" s="472" t="s">
        <v>438</v>
      </c>
      <c r="B18" s="473"/>
    </row>
    <row r="19" spans="1:2" x14ac:dyDescent="0.25">
      <c r="B19" s="42"/>
    </row>
    <row r="20" spans="1:2" ht="16.5" thickBot="1" x14ac:dyDescent="0.3">
      <c r="B20" s="106"/>
    </row>
    <row r="21" spans="1:2" ht="19.5" customHeight="1" thickBot="1" x14ac:dyDescent="0.3">
      <c r="A21" s="107" t="s">
        <v>312</v>
      </c>
      <c r="B21" s="108" t="str">
        <f>A15</f>
        <v>Реконструкция  ПС 110/35/6 "Гидронамыв" (установка ДГР 6 кВ)</v>
      </c>
    </row>
    <row r="22" spans="1:2" ht="16.5" thickBot="1" x14ac:dyDescent="0.3">
      <c r="A22" s="107" t="s">
        <v>313</v>
      </c>
      <c r="B22" s="108" t="s">
        <v>460</v>
      </c>
    </row>
    <row r="23" spans="1:2" ht="16.5" thickBot="1" x14ac:dyDescent="0.3">
      <c r="A23" s="107" t="s">
        <v>293</v>
      </c>
      <c r="B23" s="109" t="s">
        <v>461</v>
      </c>
    </row>
    <row r="24" spans="1:2" ht="16.5" thickBot="1" x14ac:dyDescent="0.3">
      <c r="A24" s="107" t="s">
        <v>314</v>
      </c>
      <c r="B24" s="109" t="s">
        <v>490</v>
      </c>
    </row>
    <row r="25" spans="1:2" ht="16.5" thickBot="1" x14ac:dyDescent="0.3">
      <c r="A25" s="110" t="s">
        <v>315</v>
      </c>
      <c r="B25" s="108">
        <f>'3.3 паспорт описание'!C29</f>
        <v>2023</v>
      </c>
    </row>
    <row r="26" spans="1:2" ht="16.5" thickBot="1" x14ac:dyDescent="0.3">
      <c r="A26" s="111" t="s">
        <v>316</v>
      </c>
      <c r="B26" s="478" t="s">
        <v>549</v>
      </c>
    </row>
    <row r="27" spans="1:2" s="206" customFormat="1" ht="16.5" thickBot="1" x14ac:dyDescent="0.3">
      <c r="A27" s="204" t="s">
        <v>503</v>
      </c>
      <c r="B27" s="205">
        <f>'6.2. Паспорт фин осв ввод'!D24</f>
        <v>12.8848608</v>
      </c>
    </row>
    <row r="28" spans="1:2" s="206" customFormat="1" ht="16.5" thickBot="1" x14ac:dyDescent="0.3">
      <c r="A28" s="207" t="s">
        <v>317</v>
      </c>
      <c r="B28" s="207" t="s">
        <v>508</v>
      </c>
    </row>
    <row r="29" spans="1:2" s="206" customFormat="1" ht="29.25" thickBot="1" x14ac:dyDescent="0.3">
      <c r="A29" s="208" t="s">
        <v>318</v>
      </c>
      <c r="B29" s="205"/>
    </row>
    <row r="30" spans="1:2" s="206" customFormat="1" ht="29.25" thickBot="1" x14ac:dyDescent="0.3">
      <c r="A30" s="208" t="s">
        <v>319</v>
      </c>
      <c r="B30" s="205"/>
    </row>
    <row r="31" spans="1:2" s="206" customFormat="1" ht="16.5" thickBot="1" x14ac:dyDescent="0.3">
      <c r="A31" s="207" t="s">
        <v>320</v>
      </c>
      <c r="B31" s="207"/>
    </row>
    <row r="32" spans="1:2" s="206" customFormat="1" ht="29.25" thickBot="1" x14ac:dyDescent="0.3">
      <c r="A32" s="298" t="s">
        <v>588</v>
      </c>
      <c r="B32" s="207"/>
    </row>
    <row r="33" spans="1:2" s="206" customFormat="1" ht="16.5" thickBot="1" x14ac:dyDescent="0.3">
      <c r="A33" s="207" t="s">
        <v>321</v>
      </c>
      <c r="B33" s="207"/>
    </row>
    <row r="34" spans="1:2" s="206" customFormat="1" ht="16.5" thickBot="1" x14ac:dyDescent="0.3">
      <c r="A34" s="207" t="s">
        <v>322</v>
      </c>
      <c r="B34" s="207"/>
    </row>
    <row r="35" spans="1:2" s="206" customFormat="1" ht="16.5" thickBot="1" x14ac:dyDescent="0.3">
      <c r="A35" s="207" t="s">
        <v>323</v>
      </c>
      <c r="B35" s="207"/>
    </row>
    <row r="36" spans="1:2" s="206" customFormat="1" ht="16.5" thickBot="1" x14ac:dyDescent="0.3">
      <c r="A36" s="207" t="s">
        <v>324</v>
      </c>
      <c r="B36" s="207"/>
    </row>
    <row r="37" spans="1:2" s="206" customFormat="1" ht="29.25" thickBot="1" x14ac:dyDescent="0.3">
      <c r="A37" s="298" t="s">
        <v>504</v>
      </c>
      <c r="B37" s="207"/>
    </row>
    <row r="38" spans="1:2" s="206" customFormat="1" ht="16.5" thickBot="1" x14ac:dyDescent="0.3">
      <c r="A38" s="207" t="s">
        <v>321</v>
      </c>
      <c r="B38" s="207"/>
    </row>
    <row r="39" spans="1:2" s="206" customFormat="1" ht="16.5" thickBot="1" x14ac:dyDescent="0.3">
      <c r="A39" s="207" t="s">
        <v>322</v>
      </c>
      <c r="B39" s="207"/>
    </row>
    <row r="40" spans="1:2" s="206" customFormat="1" ht="16.5" thickBot="1" x14ac:dyDescent="0.3">
      <c r="A40" s="207" t="s">
        <v>323</v>
      </c>
      <c r="B40" s="207"/>
    </row>
    <row r="41" spans="1:2" s="206" customFormat="1" ht="16.5" thickBot="1" x14ac:dyDescent="0.3">
      <c r="A41" s="207" t="s">
        <v>324</v>
      </c>
      <c r="B41" s="207"/>
    </row>
    <row r="42" spans="1:2" s="206" customFormat="1" ht="29.25" thickBot="1" x14ac:dyDescent="0.3">
      <c r="A42" s="298" t="s">
        <v>589</v>
      </c>
      <c r="B42" s="207"/>
    </row>
    <row r="43" spans="1:2" s="206" customFormat="1" ht="16.5" thickBot="1" x14ac:dyDescent="0.3">
      <c r="A43" s="207" t="s">
        <v>590</v>
      </c>
      <c r="B43" s="207"/>
    </row>
    <row r="44" spans="1:2" s="206" customFormat="1" ht="16.5" thickBot="1" x14ac:dyDescent="0.3">
      <c r="A44" s="207" t="s">
        <v>322</v>
      </c>
      <c r="B44" s="207"/>
    </row>
    <row r="45" spans="1:2" s="206" customFormat="1" ht="16.5" thickBot="1" x14ac:dyDescent="0.3">
      <c r="A45" s="207" t="s">
        <v>323</v>
      </c>
      <c r="B45" s="207"/>
    </row>
    <row r="46" spans="1:2" s="206" customFormat="1" ht="16.5" thickBot="1" x14ac:dyDescent="0.3">
      <c r="A46" s="207" t="s">
        <v>324</v>
      </c>
      <c r="B46" s="207"/>
    </row>
    <row r="47" spans="1:2" s="206" customFormat="1" ht="29.25" thickBot="1" x14ac:dyDescent="0.3">
      <c r="A47" s="209" t="s">
        <v>325</v>
      </c>
      <c r="B47" s="210"/>
    </row>
    <row r="48" spans="1:2" s="206" customFormat="1" ht="16.5" thickBot="1" x14ac:dyDescent="0.3">
      <c r="A48" s="211" t="s">
        <v>320</v>
      </c>
      <c r="B48" s="212"/>
    </row>
    <row r="49" spans="1:2" s="206" customFormat="1" ht="16.5" thickBot="1" x14ac:dyDescent="0.3">
      <c r="A49" s="211" t="s">
        <v>326</v>
      </c>
      <c r="B49" s="207"/>
    </row>
    <row r="50" spans="1:2" s="206" customFormat="1" ht="16.5" thickBot="1" x14ac:dyDescent="0.3">
      <c r="A50" s="211" t="s">
        <v>327</v>
      </c>
      <c r="B50" s="207"/>
    </row>
    <row r="51" spans="1:2" s="206" customFormat="1" ht="16.5" thickBot="1" x14ac:dyDescent="0.3">
      <c r="A51" s="211" t="s">
        <v>328</v>
      </c>
      <c r="B51" s="213"/>
    </row>
    <row r="52" spans="1:2" s="206" customFormat="1" ht="16.5" thickBot="1" x14ac:dyDescent="0.3">
      <c r="A52" s="214" t="s">
        <v>329</v>
      </c>
      <c r="B52" s="215">
        <v>0</v>
      </c>
    </row>
    <row r="53" spans="1:2" s="206" customFormat="1" ht="16.5" thickBot="1" x14ac:dyDescent="0.3">
      <c r="A53" s="214" t="s">
        <v>330</v>
      </c>
      <c r="B53" s="216">
        <v>0</v>
      </c>
    </row>
    <row r="54" spans="1:2" s="206" customFormat="1" ht="16.5" thickBot="1" x14ac:dyDescent="0.3">
      <c r="A54" s="214" t="s">
        <v>331</v>
      </c>
      <c r="B54" s="215">
        <v>0</v>
      </c>
    </row>
    <row r="55" spans="1:2" s="206" customFormat="1" ht="16.5" thickBot="1" x14ac:dyDescent="0.3">
      <c r="A55" s="217" t="s">
        <v>332</v>
      </c>
      <c r="B55" s="218">
        <v>0</v>
      </c>
    </row>
    <row r="56" spans="1:2" s="206" customFormat="1" x14ac:dyDescent="0.25">
      <c r="A56" s="209" t="s">
        <v>333</v>
      </c>
      <c r="B56" s="219"/>
    </row>
    <row r="57" spans="1:2" s="206" customFormat="1" x14ac:dyDescent="0.25">
      <c r="A57" s="220" t="s">
        <v>334</v>
      </c>
      <c r="B57" s="221" t="s">
        <v>510</v>
      </c>
    </row>
    <row r="58" spans="1:2" s="222" customFormat="1" x14ac:dyDescent="0.25">
      <c r="A58" s="220" t="s">
        <v>335</v>
      </c>
      <c r="B58" s="221"/>
    </row>
    <row r="59" spans="1:2" s="222" customFormat="1" x14ac:dyDescent="0.25">
      <c r="A59" s="220" t="s">
        <v>336</v>
      </c>
      <c r="B59" s="223"/>
    </row>
    <row r="60" spans="1:2" s="206" customFormat="1" x14ac:dyDescent="0.25">
      <c r="A60" s="220" t="s">
        <v>337</v>
      </c>
      <c r="B60" s="221" t="s">
        <v>490</v>
      </c>
    </row>
    <row r="61" spans="1:2" s="206" customFormat="1" ht="16.5" thickBot="1" x14ac:dyDescent="0.3">
      <c r="A61" s="224" t="s">
        <v>338</v>
      </c>
      <c r="B61" s="225" t="s">
        <v>490</v>
      </c>
    </row>
    <row r="62" spans="1:2" s="206" customFormat="1" ht="30.75" thickBot="1" x14ac:dyDescent="0.3">
      <c r="A62" s="211" t="s">
        <v>339</v>
      </c>
      <c r="B62" s="226" t="s">
        <v>505</v>
      </c>
    </row>
    <row r="63" spans="1:2" s="206" customFormat="1" ht="29.25" thickBot="1" x14ac:dyDescent="0.3">
      <c r="A63" s="214" t="s">
        <v>340</v>
      </c>
      <c r="B63" s="226" t="s">
        <v>505</v>
      </c>
    </row>
    <row r="64" spans="1:2" s="206" customFormat="1" ht="16.5" thickBot="1" x14ac:dyDescent="0.3">
      <c r="A64" s="211" t="s">
        <v>320</v>
      </c>
      <c r="B64" s="227" t="s">
        <v>305</v>
      </c>
    </row>
    <row r="65" spans="1:2" s="206" customFormat="1" ht="16.5" thickBot="1" x14ac:dyDescent="0.3">
      <c r="A65" s="211" t="s">
        <v>341</v>
      </c>
      <c r="B65" s="226" t="s">
        <v>505</v>
      </c>
    </row>
    <row r="66" spans="1:2" s="206" customFormat="1" ht="16.5" thickBot="1" x14ac:dyDescent="0.3">
      <c r="A66" s="211" t="s">
        <v>342</v>
      </c>
      <c r="B66" s="226" t="s">
        <v>505</v>
      </c>
    </row>
    <row r="67" spans="1:2" s="206" customFormat="1" ht="16.5" thickBot="1" x14ac:dyDescent="0.3">
      <c r="A67" s="228" t="s">
        <v>343</v>
      </c>
      <c r="B67" s="226" t="s">
        <v>592</v>
      </c>
    </row>
    <row r="68" spans="1:2" s="206" customFormat="1" ht="16.5" thickBot="1" x14ac:dyDescent="0.3">
      <c r="A68" s="214" t="s">
        <v>344</v>
      </c>
      <c r="B68" s="229" t="s">
        <v>591</v>
      </c>
    </row>
    <row r="69" spans="1:2" s="206" customFormat="1" ht="16.5" thickBot="1" x14ac:dyDescent="0.3">
      <c r="A69" s="220" t="s">
        <v>345</v>
      </c>
      <c r="B69" s="229" t="s">
        <v>505</v>
      </c>
    </row>
    <row r="70" spans="1:2" s="206" customFormat="1" ht="16.5" thickBot="1" x14ac:dyDescent="0.3">
      <c r="A70" s="220" t="s">
        <v>346</v>
      </c>
      <c r="B70" s="229" t="s">
        <v>505</v>
      </c>
    </row>
    <row r="71" spans="1:2" s="206" customFormat="1" ht="16.5" thickBot="1" x14ac:dyDescent="0.3">
      <c r="A71" s="220" t="s">
        <v>347</v>
      </c>
      <c r="B71" s="229" t="s">
        <v>505</v>
      </c>
    </row>
    <row r="72" spans="1:2" s="206" customFormat="1" ht="29.25" thickBot="1" x14ac:dyDescent="0.3">
      <c r="A72" s="230" t="s">
        <v>348</v>
      </c>
      <c r="B72" s="227" t="s">
        <v>506</v>
      </c>
    </row>
    <row r="73" spans="1:2" s="206" customFormat="1" ht="28.5" x14ac:dyDescent="0.25">
      <c r="A73" s="209" t="s">
        <v>349</v>
      </c>
      <c r="B73" s="474" t="s">
        <v>507</v>
      </c>
    </row>
    <row r="74" spans="1:2" s="206" customFormat="1" x14ac:dyDescent="0.25">
      <c r="A74" s="220" t="s">
        <v>350</v>
      </c>
      <c r="B74" s="475"/>
    </row>
    <row r="75" spans="1:2" s="206" customFormat="1" x14ac:dyDescent="0.25">
      <c r="A75" s="220" t="s">
        <v>351</v>
      </c>
      <c r="B75" s="475"/>
    </row>
    <row r="76" spans="1:2" s="206" customFormat="1" x14ac:dyDescent="0.25">
      <c r="A76" s="220" t="s">
        <v>352</v>
      </c>
      <c r="B76" s="475"/>
    </row>
    <row r="77" spans="1:2" s="206" customFormat="1" x14ac:dyDescent="0.25">
      <c r="A77" s="220" t="s">
        <v>353</v>
      </c>
      <c r="B77" s="475"/>
    </row>
    <row r="78" spans="1:2" s="206" customFormat="1" ht="16.5" thickBot="1" x14ac:dyDescent="0.3">
      <c r="A78" s="231" t="s">
        <v>354</v>
      </c>
      <c r="B78" s="476"/>
    </row>
    <row r="81" spans="1:2" x14ac:dyDescent="0.25">
      <c r="A81" s="112"/>
      <c r="B81" s="113"/>
    </row>
    <row r="82" spans="1:2" x14ac:dyDescent="0.25">
      <c r="B82" s="114"/>
    </row>
    <row r="83" spans="1:2" x14ac:dyDescent="0.25">
      <c r="B83" s="115"/>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2022-02-11T07:22:29Z</dcterms:modified>
</cp:coreProperties>
</file>